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tuần\"/>
    </mc:Choice>
  </mc:AlternateContent>
  <bookViews>
    <workbookView xWindow="0" yWindow="0" windowWidth="28800" windowHeight="1227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 " sheetId="30" r:id="rId6"/>
    <sheet name="Distributor code" sheetId="22" state="hidden" r:id="rId7"/>
    <sheet name="Sheet2" sheetId="25" state="hidden" r:id="rId8"/>
  </sheets>
  <externalReferences>
    <externalReference r:id="rId9"/>
  </externalReferences>
  <definedNames>
    <definedName name="_xlnm._FilterDatabase" localSheetId="0" hidden="1">Recon!$A$2:$J$64</definedName>
    <definedName name="_xlnm._FilterDatabase" localSheetId="1" hidden="1">UPCOM!$A$3:$Z$170</definedName>
    <definedName name="DUCKN">[1]BOOK!$S$10:$S$866</definedName>
    <definedName name="_xlnm.Print_Area" localSheetId="3">Entries!$A$1:$J$38</definedName>
    <definedName name="_xlnm.Print_Area" localSheetId="5">'PL25 to print '!$A$1:$F$61</definedName>
    <definedName name="_xlnm.Print_Area" localSheetId="2">'RIGHT VALUATION'!$A$1:$G$23</definedName>
    <definedName name="TK">[1]BOOK!$C$10:$C$866</definedName>
  </definedNames>
  <calcPr calcId="162913"/>
</workbook>
</file>

<file path=xl/calcChain.xml><?xml version="1.0" encoding="utf-8"?>
<calcChain xmlns="http://schemas.openxmlformats.org/spreadsheetml/2006/main">
  <c r="E44" i="30" l="1"/>
  <c r="G16" i="30" l="1"/>
  <c r="G17" i="30" s="1"/>
  <c r="D20" i="30" s="1"/>
  <c r="D18" i="30" l="1"/>
  <c r="E29" i="30"/>
  <c r="E38" i="30" s="1"/>
  <c r="E27" i="30"/>
  <c r="E34" i="30" s="1"/>
  <c r="E35" i="30" s="1"/>
  <c r="E45" i="30" l="1"/>
  <c r="E24" i="30" l="1"/>
  <c r="D21" i="30" l="1"/>
  <c r="D19" i="30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<sst xmlns="http://schemas.openxmlformats.org/spreadsheetml/2006/main" count="1401" uniqueCount="607">
  <si>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</si>
  <si>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</si>
  <si>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</si>
  <si>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</si>
  <si>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</si>
  <si>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</si>
  <si>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</si>
  <si>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</si>
  <si>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</si>
  <si>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</si>
  <si>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</si>
  <si>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</si>
  <si>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</si>
  <si>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</si>
  <si>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</si>
  <si>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</si>
  <si>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</si>
  <si>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</si>
  <si>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</si>
  <si>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</si>
  <si>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</si>
  <si>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</si>
  <si>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</si>
  <si>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</si>
  <si>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</si>
  <si>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</si>
  <si>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</si>
  <si>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</si>
  <si>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</si>
  <si>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</si>
  <si>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</si>
  <si>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</si>
  <si>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</si>
  <si>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</si>
  <si>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</si>
  <si>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</si>
  <si>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</si>
  <si>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</si>
  <si>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</si>
  <si>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</si>
  <si>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</si>
  <si>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</si>
  <si>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</si>
  <si>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</si>
  <si>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</si>
  <si>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</si>
  <si>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</si>
  <si>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</si>
  <si>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</si>
  <si>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</si>
  <si>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</si>
  <si>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</si>
  <si>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</si>
  <si>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</si>
  <si>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</si>
  <si>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</si>
  <si>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</si>
  <si>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</si>
  <si>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</si>
  <si>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</si>
  <si>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</si>
  <si>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</si>
  <si>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</si>
  <si>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</si>
  <si>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</si>
  <si>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</si>
  <si>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</si>
  <si>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</si>
  <si>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</si>
  <si>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</si>
  <si>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</si>
  <si>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</si>
  <si>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</si>
  <si>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</si>
  <si>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</si>
  <si>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</si>
  <si>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</si>
  <si>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</si>
  <si>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</si>
  <si>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</si>
  <si>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</si>
  <si>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</si>
  <si>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</si>
  <si>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</si>
  <si>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</si>
  <si>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</si>
  <si>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</si>
  <si>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</si>
  <si>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</si>
  <si>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</si>
  <si>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</si>
  <si>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</si>
  <si>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</si>
  <si>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</si>
  <si>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</si>
  <si>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</si>
  <si>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</si>
  <si>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</si>
  <si>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</si>
  <si>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</si>
  <si>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</si>
  <si>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</si>
  <si>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</si>
  <si>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</si>
  <si>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</si>
  <si>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</si>
  <si>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</si>
  <si>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</si>
  <si>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</si>
  <si>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</si>
  <si>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</si>
  <si>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</si>
  <si>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</si>
  <si>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</si>
  <si>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</si>
  <si>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</si>
  <si>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</si>
  <si>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</si>
  <si>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</si>
  <si>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</si>
  <si>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</si>
  <si>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</si>
  <si>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</si>
  <si>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</si>
  <si>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</si>
  <si>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</si>
  <si>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</si>
  <si>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</si>
  <si>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</si>
  <si>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</si>
  <si>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</si>
  <si>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</si>
  <si>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</si>
  <si>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</si>
  <si>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</si>
  <si>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</si>
  <si>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</si>
  <si>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</si>
  <si>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</si>
  <si>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</si>
  <si>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</si>
  <si>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</si>
  <si>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</si>
  <si>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</si>
  <si>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</si>
  <si>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</si>
  <si>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</si>
  <si>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</si>
  <si>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</si>
  <si>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</si>
  <si>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</si>
  <si>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</si>
  <si>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</si>
  <si>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</si>
  <si>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</si>
  <si>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</si>
  <si>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</si>
  <si>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</si>
  <si>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</si>
  <si>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</si>
  <si>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</si>
  <si>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</si>
  <si>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</si>
  <si>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</si>
  <si>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</si>
  <si>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</si>
  <si>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</si>
  <si>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</si>
  <si>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</si>
  <si>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</si>
  <si>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</si>
  <si>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</si>
  <si>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</si>
  <si>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</si>
  <si>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</si>
  <si>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</si>
  <si>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</si>
  <si>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</si>
  <si>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</si>
  <si>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</si>
  <si>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</si>
  <si>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</si>
  <si>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</si>
  <si>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</si>
  <si>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</si>
  <si>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</si>
  <si>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</si>
  <si>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</si>
  <si>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</si>
  <si>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</si>
  <si>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</si>
  <si>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</si>
  <si>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</si>
  <si>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</si>
  <si>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</si>
  <si>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</si>
  <si>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</si>
  <si>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</si>
  <si>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</si>
  <si>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</si>
  <si>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</si>
  <si>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</si>
  <si>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</si>
  <si>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</si>
  <si>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</si>
  <si>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</si>
  <si>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</si>
  <si>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</si>
  <si>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</si>
  <si>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</si>
  <si>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</si>
  <si>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</si>
  <si>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</si>
  <si>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</si>
  <si>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</si>
  <si>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</si>
  <si>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</si>
  <si>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</si>
  <si>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</si>
  <si>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</si>
  <si>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</si>
  <si>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</si>
  <si>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</si>
  <si>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</si>
  <si>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</si>
  <si>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</si>
  <si>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</si>
  <si>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</si>
  <si>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</si>
  <si>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</si>
  <si>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</si>
  <si>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</si>
  <si>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</si>
  <si>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</si>
  <si>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</si>
  <si>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</si>
  <si>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</si>
  <si>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</si>
  <si>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</si>
  <si>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</si>
  <si>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</si>
  <si>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</si>
  <si>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</si>
  <si>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</si>
  <si>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</si>
  <si>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</si>
  <si>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</si>
  <si>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</si>
  <si>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</si>
  <si>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</si>
  <si>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</si>
  <si>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</si>
  <si>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</si>
  <si>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</si>
  <si>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</si>
  <si>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</si>
  <si>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</si>
  <si>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</si>
  <si>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</si>
  <si>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</si>
  <si>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</si>
  <si>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</si>
  <si>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</si>
  <si>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</si>
  <si>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</si>
  <si>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</si>
  <si>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</si>
  <si>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</si>
  <si>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</si>
  <si>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</si>
  <si>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</si>
  <si>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</si>
  <si>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</si>
  <si>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</si>
  <si>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</si>
  <si>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</si>
  <si>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</si>
  <si>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</si>
  <si>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</si>
  <si>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</si>
  <si>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</si>
  <si>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</si>
  <si>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</si>
  <si>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</si>
  <si>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</si>
  <si>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</si>
  <si>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</si>
  <si>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</si>
  <si>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</si>
  <si>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</si>
  <si>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</si>
  <si>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</si>
  <si>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</si>
  <si>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</si>
  <si>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</si>
  <si>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</si>
  <si>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</si>
  <si>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</si>
  <si>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</si>
  <si>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</si>
  <si>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</si>
  <si>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</si>
  <si>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</si>
  <si>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</si>
  <si>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</si>
  <si>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</si>
  <si>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</si>
  <si>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</si>
  <si>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</si>
  <si>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</si>
  <si>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</si>
  <si>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</si>
  <si>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</si>
  <si>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</si>
  <si>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</si>
  <si>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</si>
  <si>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</si>
  <si>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</si>
  <si>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</si>
  <si>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</si>
  <si>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</si>
  <si>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</si>
  <si>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</si>
  <si>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</si>
  <si>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</si>
  <si>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</si>
  <si>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</si>
  <si>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</si>
  <si>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</si>
  <si>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</si>
  <si>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</si>
  <si>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</si>
  <si>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</si>
  <si>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</si>
  <si>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</si>
  <si>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</si>
  <si>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</si>
  <si>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</si>
  <si>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</si>
  <si>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</si>
  <si>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</si>
  <si>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</si>
  <si>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</si>
  <si>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</si>
  <si>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</si>
  <si>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</si>
  <si>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</si>
  <si>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</si>
  <si>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</si>
  <si>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</si>
  <si>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</si>
  <si>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</si>
  <si>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</si>
  <si>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</si>
  <si>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</si>
  <si>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</si>
  <si>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</si>
  <si>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</si>
  <si>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</si>
  <si>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</si>
  <si>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</si>
  <si>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</si>
  <si>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</si>
  <si>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</si>
  <si>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</si>
  <si>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</si>
  <si>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</si>
  <si>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</si>
  <si>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</si>
  <si>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</si>
  <si>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</si>
  <si>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</si>
  <si>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</si>
  <si>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</si>
  <si>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</si>
  <si>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</si>
  <si>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</si>
  <si>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</si>
  <si>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</si>
  <si>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</si>
  <si>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</si>
  <si>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</si>
  <si>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</si>
  <si>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</si>
  <si>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</si>
  <si>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</si>
  <si>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</si>
  <si>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</si>
  <si>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</si>
  <si>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</si>
  <si>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</si>
  <si>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</si>
  <si>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</si>
  <si>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</si>
  <si>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</si>
  <si>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</si>
  <si>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</si>
  <si>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</si>
  <si>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</si>
  <si>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</si>
  <si>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</si>
  <si>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</si>
  <si>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</si>
  <si>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</si>
  <si>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</si>
  <si>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</si>
  <si>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</si>
  <si>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</si>
  <si>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</si>
  <si>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</si>
  <si>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</si>
  <si>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</si>
  <si>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</si>
  <si>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</si>
  <si>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</si>
  <si>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</si>
  <si>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</si>
  <si>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</si>
  <si>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</si>
  <si>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</si>
  <si>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</si>
  <si>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</si>
  <si>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</si>
  <si>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</si>
  <si>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</si>
  <si>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</si>
  <si>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</si>
  <si>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</si>
  <si>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</si>
  <si>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</si>
  <si>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</si>
  <si>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</si>
  <si>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</si>
  <si>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</si>
  <si>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</si>
  <si>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</si>
  <si>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</si>
  <si>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</si>
  <si>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</si>
  <si>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</si>
  <si>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</si>
  <si>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</si>
  <si>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</si>
  <si>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</si>
  <si>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</si>
  <si>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</si>
  <si>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</si>
  <si>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</si>
  <si>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</si>
  <si>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</si>
  <si>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</si>
  <si>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</si>
  <si>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</si>
  <si>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</si>
  <si>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</si>
  <si>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</si>
  <si>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</si>
  <si>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</si>
  <si>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</si>
  <si>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</si>
  <si>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</si>
  <si>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</si>
  <si>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</si>
  <si>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</si>
  <si>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</si>
  <si>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</si>
  <si>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</si>
  <si>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</si>
  <si>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</si>
  <si>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</si>
  <si>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</si>
  <si>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</si>
  <si>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</si>
  <si>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</si>
  <si>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</si>
  <si>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</si>
  <si>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</si>
  <si>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</si>
  <si>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</si>
  <si>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</si>
  <si>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</si>
  <si>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</si>
  <si>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</si>
  <si>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</si>
  <si>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</si>
  <si>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</si>
  <si>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</si>
  <si>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</si>
  <si>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</si>
  <si>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</si>
  <si>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</si>
  <si>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</si>
  <si>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</si>
  <si>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</si>
  <si>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</si>
  <si>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</si>
  <si>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</si>
  <si>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</si>
  <si>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</si>
  <si>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</si>
  <si>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</si>
  <si>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</si>
  <si>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</si>
  <si>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</si>
  <si>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</si>
  <si>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</si>
  <si>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</si>
  <si>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</si>
  <si>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</si>
  <si>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</si>
  <si>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</si>
  <si>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</si>
  <si>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</si>
  <si>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</si>
  <si>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</si>
  <si>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</si>
  <si>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</si>
  <si>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</si>
  <si>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</si>
  <si>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</si>
  <si>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</si>
  <si>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</si>
  <si>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</si>
  <si>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</si>
  <si>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</si>
  <si>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</si>
  <si>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</si>
  <si>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</si>
  <si>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</si>
  <si>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</si>
  <si>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</si>
  <si>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</si>
  <si>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</si>
  <si>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</si>
  <si>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</si>
  <si>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</si>
  <si>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</si>
  <si>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</si>
  <si>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</si>
  <si>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</si>
  <si>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Đại diện có thẩm quyền của Ngân hàng giám sát</t>
  </si>
  <si>
    <t>Đại diện có thẩm quyền của Công ty Quản lý quỹ</t>
  </si>
  <si>
    <t>Authorised Representative of Fund management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</si>
  <si>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</si>
  <si>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</si>
  <si>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</si>
  <si>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</si>
  <si>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</si>
  <si>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</si>
  <si>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</si>
  <si>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</si>
  <si>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</si>
  <si>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</si>
  <si>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</si>
  <si>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</si>
  <si>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</si>
  <si>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</si>
  <si>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</si>
  <si>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</si>
  <si>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</si>
  <si>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</si>
  <si>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t>Công ty Cổ phần Quản lý Quỹ đầu tư chứng khoán An Bình</t>
  </si>
  <si>
    <t>Ngân hàng TMCP Đầu tư và Phát triển Việt Nam - CN Hà Thành</t>
  </si>
  <si>
    <t>Công Ty Cổ phần Quản lý Quỹ Đầu tư Chứng khoán An Bình</t>
  </si>
  <si>
    <t>Nguyễn Thành Nam</t>
  </si>
  <si>
    <t>Phó Giám đốc Phòng Giao dịch và Dịch vụ Chứng khoán</t>
  </si>
  <si>
    <t>Phó Tổng Giám đốc</t>
  </si>
  <si>
    <t>Giá trị tài sản ròng
Net Asset Value</t>
  </si>
  <si>
    <t>1</t>
  </si>
  <si>
    <t>Giá trị đầu kỳ 
Net Asset Value at the beginning of period</t>
  </si>
  <si>
    <t>1.1</t>
  </si>
  <si>
    <t>của quỹ/ per Fund</t>
  </si>
  <si>
    <t>1.2</t>
  </si>
  <si>
    <t>của một lô chứng chỉ quỹ ETF/ per lot of Fund Certificate (không áp dụng/ not applicable)</t>
  </si>
  <si>
    <t>1.3</t>
  </si>
  <si>
    <t>của một chứng chỉ quỹ/ per Fund Certificate</t>
  </si>
  <si>
    <t>2</t>
  </si>
  <si>
    <t>Giá trị cuối kỳ
Net Asset Value at the end of period</t>
  </si>
  <si>
    <t>2.1</t>
  </si>
  <si>
    <t>2.2</t>
  </si>
  <si>
    <t>2.3</t>
  </si>
  <si>
    <t>3</t>
  </si>
  <si>
    <t>Thay đổi giá trị tài sản ròng trong kỳ, trong đó:
Change of Net Asset Value during period, in which:</t>
  </si>
  <si>
    <t>3.1</t>
  </si>
  <si>
    <t>Thay đổi do các hoạt động liên quan đến đầu tư của Quỹ trong kỳ
Change of Net Asset Value due to the fund's investment activities during the period</t>
  </si>
  <si>
    <t>3.2</t>
  </si>
  <si>
    <t>Thay đổi do mua lại, phát hành thêm Chứng chỉ Quỹ trong kỳ
Change of Net Asset Value due to redemption, subscription of Fund Certificate during the period</t>
  </si>
  <si>
    <t>3.3</t>
  </si>
  <si>
    <t xml:space="preserve">Thay đổi do việc phân phối thu nhập của Quỹ trong kỳ
Change of Net Asset Value due to profit distribution during the period </t>
  </si>
  <si>
    <t>4</t>
  </si>
  <si>
    <t>Thay đổi giá trị tài sản ròng trên một Chứng Chỉ Quỹ so với kỳ trước
Change of Net Asset Value per Fund Certificate in comparison to previous period</t>
  </si>
  <si>
    <t>5</t>
  </si>
  <si>
    <t>5.1</t>
  </si>
  <si>
    <t>Giá trị cao nhất (VND)/ Highest Value (VND)</t>
  </si>
  <si>
    <t>5.2</t>
  </si>
  <si>
    <t>Giá trị thấp nhất (VND)/ Lowest Value (VND)</t>
  </si>
  <si>
    <t xml:space="preserve">Tỷ lệ sở hữu nước ngoài 
Foreign Investors' Ownership Ratio </t>
  </si>
  <si>
    <t>Số lượng chứng chỉ quỹ
Number of Fund Certificates</t>
  </si>
  <si>
    <t xml:space="preserve">Tổng giá trị
Total value </t>
  </si>
  <si>
    <t>Tỷ lệ sở hữu
Ownership Ratio</t>
  </si>
  <si>
    <t>II</t>
  </si>
  <si>
    <t>Giá trị thị trường (Không áp dụng)
Market Value (Not Applicable)</t>
  </si>
  <si>
    <t>Kỳ báo cáo
This period</t>
  </si>
  <si>
    <r>
      <rPr>
        <i/>
        <sz val="12"/>
        <rFont val="Times New Roman"/>
        <family val="1"/>
      </rPr>
      <t>Authorised Representative of Supervisory bank</t>
    </r>
    <r>
      <rPr>
        <b/>
        <sz val="12"/>
        <rFont val="Times New Roman"/>
        <family val="1"/>
      </rPr>
      <t xml:space="preserve"> </t>
    </r>
  </si>
  <si>
    <t>Kỳ trước
Last period</t>
  </si>
  <si>
    <t>Giá trị tài sản ròng cao nhất/thấp nhất trong vòng 52 tuần gần nhất
Highest/Lowest Net Asset Value within latest 52 weeks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</si>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</sst>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[$-1010000]d/m/yyyy;@"/>
    <numFmt numFmtId="173" formatCode="[$-409]mmmm\ d\,\ yyyy;@"/>
  </numFmts>
  <fonts count="9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  <font>
      <sz val="12"/>
      <name val=".VnTime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theme="1" tint="4.9989318521683403E-2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8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0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48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0" fontId="3" fillId="0" borderId="0"/>
    <xf numFmtId="171" fontId="48" fillId="0" borderId="0"/>
    <xf numFmtId="0" fontId="2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2" fillId="0" borderId="0"/>
    <xf numFmtId="0" fontId="2" fillId="0" borderId="0"/>
    <xf numFmtId="0" fontId="48" fillId="0" borderId="0"/>
    <xf numFmtId="171" fontId="48" fillId="0" borderId="0"/>
    <xf numFmtId="0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48" fillId="0" borderId="0"/>
    <xf numFmtId="0" fontId="2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9" applyNumberFormat="0" applyFill="0" applyAlignment="0" applyProtection="0"/>
    <xf numFmtId="0" fontId="65" fillId="0" borderId="40" applyNumberFormat="0" applyFill="0" applyAlignment="0" applyProtection="0"/>
    <xf numFmtId="0" fontId="66" fillId="0" borderId="41" applyNumberFormat="0" applyFill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70" fillId="41" borderId="42" applyNumberFormat="0" applyAlignment="0" applyProtection="0"/>
    <xf numFmtId="0" fontId="71" fillId="42" borderId="43" applyNumberFormat="0" applyAlignment="0" applyProtection="0"/>
    <xf numFmtId="0" fontId="72" fillId="42" borderId="42" applyNumberFormat="0" applyAlignment="0" applyProtection="0"/>
    <xf numFmtId="0" fontId="73" fillId="0" borderId="44" applyNumberFormat="0" applyFill="0" applyAlignment="0" applyProtection="0"/>
    <xf numFmtId="0" fontId="74" fillId="43" borderId="4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47" applyNumberFormat="0" applyFill="0" applyAlignment="0" applyProtection="0"/>
    <xf numFmtId="0" fontId="78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78" fillId="60" borderId="0" applyNumberFormat="0" applyBorder="0" applyAlignment="0" applyProtection="0"/>
    <xf numFmtId="0" fontId="78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78" fillId="64" borderId="0" applyNumberFormat="0" applyBorder="0" applyAlignment="0" applyProtection="0"/>
    <xf numFmtId="0" fontId="78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8" fillId="68" borderId="0" applyNumberFormat="0" applyBorder="0" applyAlignment="0" applyProtection="0"/>
    <xf numFmtId="0" fontId="79" fillId="0" borderId="0">
      <alignment vertical="top"/>
    </xf>
    <xf numFmtId="0" fontId="1" fillId="44" borderId="46" applyNumberFormat="0" applyFont="0" applyAlignment="0" applyProtection="0"/>
    <xf numFmtId="0" fontId="86" fillId="0" borderId="0"/>
    <xf numFmtId="0" fontId="48" fillId="0" borderId="0"/>
    <xf numFmtId="9" fontId="46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5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43" fontId="53" fillId="0" borderId="0" xfId="64" applyFont="1"/>
    <xf numFmtId="0" fontId="53" fillId="0" borderId="0" xfId="0" applyFont="1" applyAlignment="1">
      <alignment vertical="center"/>
    </xf>
    <xf numFmtId="43" fontId="53" fillId="0" borderId="0" xfId="64" applyFont="1" applyAlignment="1">
      <alignment vertical="center"/>
    </xf>
    <xf numFmtId="43" fontId="53" fillId="0" borderId="0" xfId="64" applyFont="1" applyAlignment="1" applyProtection="1">
      <alignment vertical="center"/>
      <protection locked="0"/>
    </xf>
    <xf numFmtId="43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43" fontId="53" fillId="30" borderId="0" xfId="64" applyFont="1" applyFill="1" applyAlignment="1">
      <alignment vertical="center"/>
    </xf>
    <xf numFmtId="43" fontId="53" fillId="30" borderId="0" xfId="0" applyNumberFormat="1" applyFont="1" applyFill="1" applyAlignment="1">
      <alignment vertical="center"/>
    </xf>
    <xf numFmtId="43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5" fontId="53" fillId="29" borderId="0" xfId="64" applyNumberFormat="1" applyFont="1" applyFill="1" applyAlignment="1">
      <alignment vertical="center"/>
    </xf>
    <xf numFmtId="165" fontId="53" fillId="29" borderId="0" xfId="0" applyNumberFormat="1" applyFont="1" applyFill="1" applyAlignment="1">
      <alignment vertical="center"/>
    </xf>
    <xf numFmtId="165" fontId="53" fillId="0" borderId="0" xfId="64" applyNumberFormat="1" applyFont="1" applyAlignment="1">
      <alignment vertical="center"/>
    </xf>
    <xf numFmtId="0" fontId="51" fillId="31" borderId="0" xfId="0" applyFont="1" applyFill="1"/>
    <xf numFmtId="43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5" fontId="53" fillId="29" borderId="0" xfId="0" applyNumberFormat="1" applyFont="1" applyFill="1"/>
    <xf numFmtId="165" fontId="53" fillId="29" borderId="0" xfId="64" applyNumberFormat="1" applyFont="1" applyFill="1"/>
    <xf numFmtId="9" fontId="53" fillId="32" borderId="0" xfId="0" applyNumberFormat="1" applyFont="1" applyFill="1"/>
    <xf numFmtId="43" fontId="53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48" fillId="0" borderId="0" xfId="64" applyFont="1" applyAlignment="1"/>
    <xf numFmtId="43" fontId="61" fillId="0" borderId="0" xfId="64" applyFont="1"/>
    <xf numFmtId="43" fontId="62" fillId="0" borderId="0" xfId="64" applyFont="1" applyAlignment="1"/>
    <xf numFmtId="43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0" fontId="46" fillId="0" borderId="0" xfId="0" applyFont="1"/>
    <xf numFmtId="0" fontId="82" fillId="0" borderId="0" xfId="0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7" fillId="0" borderId="0" xfId="0" applyFont="1" applyAlignment="1"/>
    <xf numFmtId="0" fontId="46" fillId="0" borderId="0" xfId="0" applyFont="1" applyAlignment="1"/>
    <xf numFmtId="0" fontId="47" fillId="0" borderId="0" xfId="0" applyFont="1"/>
    <xf numFmtId="14" fontId="47" fillId="0" borderId="0" xfId="0" applyNumberFormat="1" applyFont="1"/>
    <xf numFmtId="0" fontId="47" fillId="0" borderId="0" xfId="0" applyFont="1" applyFill="1"/>
    <xf numFmtId="0" fontId="46" fillId="0" borderId="0" xfId="0" applyFont="1" applyFill="1"/>
    <xf numFmtId="0" fontId="84" fillId="0" borderId="0" xfId="0" applyFont="1" applyAlignment="1">
      <alignment horizontal="right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  <xf numFmtId="0" fontId="47" fillId="0" borderId="0" xfId="0" applyFont="1" applyAlignment="1">
      <alignment horizontal="left"/>
    </xf>
    <xf numFmtId="0" fontId="47" fillId="29" borderId="2" xfId="415" applyNumberFormat="1" applyFont="1" applyFill="1" applyBorder="1" applyAlignment="1">
      <alignment vertical="center"/>
    </xf>
    <xf numFmtId="0" fontId="47" fillId="0" borderId="0" xfId="415" applyNumberFormat="1" applyFont="1" applyFill="1" applyBorder="1" applyAlignment="1">
      <alignment horizontal="left" vertical="center"/>
    </xf>
    <xf numFmtId="0" fontId="47" fillId="0" borderId="0" xfId="134" applyFont="1" applyFill="1" applyAlignment="1">
      <alignment horizontal="left" vertical="center"/>
    </xf>
    <xf numFmtId="49" fontId="87" fillId="29" borderId="19" xfId="416" applyNumberFormat="1" applyFont="1" applyFill="1" applyBorder="1" applyAlignment="1">
      <alignment horizontal="center" vertical="center" wrapText="1"/>
    </xf>
    <xf numFmtId="165" fontId="87" fillId="29" borderId="19" xfId="90" applyNumberFormat="1" applyFont="1" applyFill="1" applyBorder="1" applyAlignment="1">
      <alignment horizontal="center" vertical="center" wrapText="1"/>
    </xf>
    <xf numFmtId="49" fontId="88" fillId="29" borderId="19" xfId="416" applyNumberFormat="1" applyFont="1" applyFill="1" applyBorder="1" applyAlignment="1">
      <alignment horizontal="center" vertical="center" wrapText="1"/>
    </xf>
    <xf numFmtId="0" fontId="88" fillId="29" borderId="19" xfId="416" applyFont="1" applyFill="1" applyBorder="1" applyAlignment="1">
      <alignment horizontal="center" vertical="center" wrapText="1"/>
    </xf>
    <xf numFmtId="49" fontId="89" fillId="29" borderId="19" xfId="416" applyNumberFormat="1" applyFont="1" applyFill="1" applyBorder="1" applyAlignment="1">
      <alignment horizontal="center" vertical="center" wrapText="1"/>
    </xf>
    <xf numFmtId="165" fontId="10" fillId="29" borderId="19" xfId="65" applyNumberFormat="1" applyFont="1" applyFill="1" applyBorder="1" applyAlignment="1">
      <alignment horizontal="right" vertical="center" wrapText="1"/>
    </xf>
    <xf numFmtId="165" fontId="87" fillId="29" borderId="19" xfId="65" applyNumberFormat="1" applyFont="1" applyFill="1" applyBorder="1" applyAlignment="1">
      <alignment horizontal="center" vertical="center" wrapText="1"/>
    </xf>
    <xf numFmtId="0" fontId="89" fillId="29" borderId="19" xfId="416" applyFont="1" applyFill="1" applyBorder="1" applyAlignment="1">
      <alignment vertical="center" wrapText="1"/>
    </xf>
    <xf numFmtId="165" fontId="90" fillId="29" borderId="19" xfId="65" applyNumberFormat="1" applyFont="1" applyFill="1" applyBorder="1" applyAlignment="1">
      <alignment horizontal="right" vertical="center" wrapText="1"/>
    </xf>
    <xf numFmtId="165" fontId="87" fillId="29" borderId="19" xfId="416" applyNumberFormat="1" applyFont="1" applyFill="1" applyBorder="1" applyAlignment="1">
      <alignment vertical="center" wrapText="1"/>
    </xf>
    <xf numFmtId="0" fontId="88" fillId="29" borderId="19" xfId="416" applyFont="1" applyFill="1" applyBorder="1" applyAlignment="1">
      <alignment horizontal="center" vertical="justify" wrapText="1"/>
    </xf>
    <xf numFmtId="0" fontId="87" fillId="29" borderId="19" xfId="416" applyFont="1" applyFill="1" applyBorder="1" applyAlignment="1">
      <alignment horizontal="center" vertical="center" wrapText="1"/>
    </xf>
    <xf numFmtId="165" fontId="45" fillId="29" borderId="19" xfId="65" applyNumberFormat="1" applyFont="1" applyFill="1" applyBorder="1" applyAlignment="1">
      <alignment horizontal="right" vertical="center" wrapText="1"/>
    </xf>
    <xf numFmtId="0" fontId="89" fillId="29" borderId="19" xfId="416" applyFont="1" applyFill="1" applyBorder="1" applyAlignment="1">
      <alignment horizontal="center" vertical="center" wrapText="1"/>
    </xf>
    <xf numFmtId="165" fontId="88" fillId="29" borderId="19" xfId="416" applyNumberFormat="1" applyFont="1" applyFill="1" applyBorder="1" applyAlignment="1">
      <alignment horizontal="center" vertical="justify" wrapText="1"/>
    </xf>
    <xf numFmtId="43" fontId="10" fillId="29" borderId="19" xfId="65" applyNumberFormat="1" applyFont="1" applyFill="1" applyBorder="1" applyAlignment="1">
      <alignment horizontal="right" vertical="center" wrapText="1"/>
    </xf>
    <xf numFmtId="43" fontId="45" fillId="29" borderId="19" xfId="65" applyNumberFormat="1" applyFont="1" applyFill="1" applyBorder="1" applyAlignment="1">
      <alignment horizontal="right" vertical="center" wrapText="1"/>
    </xf>
    <xf numFmtId="0" fontId="87" fillId="69" borderId="0" xfId="90" applyNumberFormat="1" applyFont="1" applyFill="1" applyBorder="1" applyAlignment="1">
      <alignment horizontal="center" vertical="center" wrapText="1"/>
    </xf>
    <xf numFmtId="14" fontId="87" fillId="69" borderId="0" xfId="90" applyNumberFormat="1" applyFont="1" applyFill="1" applyBorder="1" applyAlignment="1">
      <alignment horizontal="center" vertical="center" wrapText="1"/>
    </xf>
    <xf numFmtId="0" fontId="87" fillId="37" borderId="0" xfId="416" applyFont="1" applyFill="1" applyBorder="1" applyAlignment="1">
      <alignment vertical="center" wrapText="1"/>
    </xf>
    <xf numFmtId="165" fontId="87" fillId="29" borderId="0" xfId="90" applyNumberFormat="1" applyFont="1" applyFill="1" applyBorder="1" applyAlignment="1">
      <alignment horizontal="center" vertical="center" wrapText="1"/>
    </xf>
    <xf numFmtId="165" fontId="10" fillId="29" borderId="0" xfId="65" applyNumberFormat="1" applyFont="1" applyFill="1" applyBorder="1" applyAlignment="1">
      <alignment horizontal="right" vertical="center" wrapText="1"/>
    </xf>
    <xf numFmtId="43" fontId="10" fillId="29" borderId="0" xfId="65" applyNumberFormat="1" applyFont="1" applyFill="1" applyBorder="1" applyAlignment="1">
      <alignment horizontal="right" vertical="center" wrapText="1"/>
    </xf>
    <xf numFmtId="165" fontId="87" fillId="29" borderId="0" xfId="65" applyNumberFormat="1" applyFont="1" applyFill="1" applyBorder="1" applyAlignment="1">
      <alignment horizontal="center" vertical="center" wrapText="1"/>
    </xf>
    <xf numFmtId="165" fontId="45" fillId="29" borderId="0" xfId="416" applyNumberFormat="1" applyFont="1" applyFill="1" applyBorder="1" applyAlignment="1">
      <alignment horizontal="right" vertical="center" wrapText="1"/>
    </xf>
    <xf numFmtId="165" fontId="90" fillId="29" borderId="0" xfId="65" applyNumberFormat="1" applyFont="1" applyFill="1" applyBorder="1" applyAlignment="1">
      <alignment horizontal="right" vertical="center" wrapText="1"/>
    </xf>
    <xf numFmtId="43" fontId="45" fillId="29" borderId="0" xfId="65" applyNumberFormat="1" applyFont="1" applyFill="1" applyBorder="1" applyAlignment="1">
      <alignment horizontal="right" vertical="center" wrapText="1"/>
    </xf>
    <xf numFmtId="39" fontId="45" fillId="29" borderId="0" xfId="64" applyNumberFormat="1" applyFont="1" applyFill="1" applyBorder="1" applyAlignment="1">
      <alignment horizontal="right" vertical="center" wrapText="1"/>
    </xf>
    <xf numFmtId="165" fontId="87" fillId="29" borderId="0" xfId="416" applyNumberFormat="1" applyFont="1" applyFill="1" applyBorder="1" applyAlignment="1">
      <alignment vertical="center" wrapText="1"/>
    </xf>
    <xf numFmtId="165" fontId="45" fillId="29" borderId="0" xfId="65" applyNumberFormat="1" applyFont="1" applyFill="1" applyBorder="1" applyAlignment="1">
      <alignment horizontal="right" vertical="center" wrapText="1"/>
    </xf>
    <xf numFmtId="10" fontId="10" fillId="29" borderId="0" xfId="417" applyNumberFormat="1" applyFont="1" applyFill="1" applyBorder="1" applyAlignment="1">
      <alignment horizontal="right" vertical="center" wrapText="1"/>
    </xf>
    <xf numFmtId="165" fontId="87" fillId="37" borderId="0" xfId="416" applyNumberFormat="1" applyFont="1" applyFill="1" applyBorder="1" applyAlignment="1">
      <alignment vertical="center" wrapText="1"/>
    </xf>
    <xf numFmtId="165" fontId="10" fillId="29" borderId="19" xfId="416" applyNumberFormat="1" applyFont="1" applyFill="1" applyBorder="1" applyAlignment="1">
      <alignment horizontal="right" vertical="center" wrapText="1"/>
    </xf>
    <xf numFmtId="39" fontId="10" fillId="29" borderId="19" xfId="64" applyNumberFormat="1" applyFont="1" applyFill="1" applyBorder="1" applyAlignment="1">
      <alignment horizontal="right" vertical="center" wrapText="1"/>
    </xf>
    <xf numFmtId="0" fontId="87" fillId="70" borderId="30" xfId="416" applyFont="1" applyFill="1" applyBorder="1" applyAlignment="1">
      <alignment horizontal="center" vertical="center" wrapText="1"/>
    </xf>
    <xf numFmtId="0" fontId="87" fillId="70" borderId="37" xfId="416" applyFont="1" applyFill="1" applyBorder="1" applyAlignment="1">
      <alignment horizontal="center" vertical="center" wrapText="1"/>
    </xf>
    <xf numFmtId="14" fontId="87" fillId="70" borderId="29" xfId="416" applyNumberFormat="1" applyFont="1" applyFill="1" applyBorder="1" applyAlignment="1">
      <alignment horizontal="center" vertical="center" wrapText="1"/>
    </xf>
    <xf numFmtId="49" fontId="87" fillId="70" borderId="19" xfId="416" applyNumberFormat="1" applyFont="1" applyFill="1" applyBorder="1" applyAlignment="1">
      <alignment horizontal="center" vertical="center" wrapText="1"/>
    </xf>
    <xf numFmtId="49" fontId="87" fillId="70" borderId="18" xfId="416" applyNumberFormat="1" applyFont="1" applyFill="1" applyBorder="1" applyAlignment="1">
      <alignment horizontal="center" vertical="center" wrapText="1"/>
    </xf>
    <xf numFmtId="0" fontId="87" fillId="70" borderId="19" xfId="416" applyFont="1" applyFill="1" applyBorder="1" applyAlignment="1">
      <alignment vertical="center" wrapText="1"/>
    </xf>
    <xf numFmtId="165" fontId="87" fillId="70" borderId="19" xfId="416" applyNumberFormat="1" applyFont="1" applyFill="1" applyBorder="1" applyAlignment="1">
      <alignment vertical="center" wrapText="1"/>
    </xf>
    <xf numFmtId="0" fontId="45" fillId="0" borderId="0" xfId="0" applyFont="1" applyAlignment="1"/>
    <xf numFmtId="0" fontId="82" fillId="0" borderId="0" xfId="0" applyFont="1" applyAlignment="1"/>
    <xf numFmtId="172" fontId="45" fillId="0" borderId="0" xfId="0" applyNumberFormat="1" applyFont="1" applyAlignment="1">
      <alignment horizontal="left"/>
    </xf>
    <xf numFmtId="173" fontId="82" fillId="0" borderId="0" xfId="0" applyNumberFormat="1" applyFont="1" applyAlignment="1">
      <alignment horizontal="left"/>
    </xf>
    <xf numFmtId="14" fontId="45" fillId="0" borderId="0" xfId="0" quotePrefix="1" applyNumberFormat="1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0" fontId="45" fillId="0" borderId="0" xfId="0" applyFont="1" applyAlignment="1">
      <alignment horizontal="left"/>
    </xf>
    <xf numFmtId="0" fontId="80" fillId="29" borderId="0" xfId="185" applyFont="1" applyFill="1" applyAlignment="1">
      <alignment horizontal="left" vertical="center"/>
    </xf>
    <xf numFmtId="0" fontId="80" fillId="29" borderId="0" xfId="185" applyFont="1" applyFill="1" applyAlignment="1">
      <alignment vertical="center"/>
    </xf>
    <xf numFmtId="0" fontId="83" fillId="29" borderId="0" xfId="185" applyFont="1" applyFill="1" applyAlignment="1">
      <alignment horizontal="left" vertical="center"/>
    </xf>
    <xf numFmtId="0" fontId="83" fillId="29" borderId="0" xfId="185" applyFont="1" applyFill="1" applyAlignment="1">
      <alignment vertical="center"/>
    </xf>
    <xf numFmtId="0" fontId="82" fillId="0" borderId="0" xfId="0" applyFont="1" applyAlignment="1">
      <alignment horizontal="center"/>
    </xf>
    <xf numFmtId="0" fontId="10" fillId="0" borderId="0" xfId="0" applyFont="1" applyBorder="1"/>
    <xf numFmtId="0" fontId="10" fillId="0" borderId="0" xfId="0" applyFont="1"/>
    <xf numFmtId="0" fontId="45" fillId="29" borderId="2" xfId="415" applyNumberFormat="1" applyFont="1" applyFill="1" applyBorder="1" applyAlignment="1">
      <alignment vertical="center"/>
    </xf>
    <xf numFmtId="0" fontId="45" fillId="29" borderId="0" xfId="415" applyNumberFormat="1" applyFont="1" applyFill="1" applyBorder="1" applyAlignment="1">
      <alignment vertical="center"/>
    </xf>
    <xf numFmtId="0" fontId="45" fillId="29" borderId="2" xfId="415" applyNumberFormat="1" applyFont="1" applyFill="1" applyBorder="1" applyAlignment="1">
      <alignment horizontal="left" vertical="center"/>
    </xf>
    <xf numFmtId="0" fontId="45" fillId="0" borderId="0" xfId="415" applyNumberFormat="1" applyFont="1" applyFill="1" applyBorder="1" applyAlignment="1">
      <alignment horizontal="left" vertical="center"/>
    </xf>
    <xf numFmtId="0" fontId="45" fillId="0" borderId="0" xfId="134" applyFont="1"/>
    <xf numFmtId="0" fontId="45" fillId="0" borderId="0" xfId="134" applyFont="1" applyFill="1" applyAlignment="1">
      <alignment horizontal="left" vertical="center"/>
    </xf>
    <xf numFmtId="0" fontId="10" fillId="0" borderId="0" xfId="134" applyFont="1"/>
    <xf numFmtId="0" fontId="87" fillId="70" borderId="29" xfId="416" applyFont="1" applyFill="1" applyBorder="1" applyAlignment="1">
      <alignment horizontal="center" vertical="center" wrapText="1"/>
    </xf>
    <xf numFmtId="0" fontId="87" fillId="70" borderId="16" xfId="416" applyFont="1" applyFill="1" applyBorder="1" applyAlignment="1">
      <alignment horizontal="center" vertical="center" wrapText="1"/>
    </xf>
    <xf numFmtId="14" fontId="87" fillId="70" borderId="18" xfId="416" applyNumberFormat="1" applyFont="1" applyFill="1" applyBorder="1" applyAlignment="1">
      <alignment horizontal="center" vertical="center" wrapText="1"/>
    </xf>
    <xf numFmtId="0" fontId="47" fillId="0" borderId="30" xfId="0" applyFont="1" applyBorder="1" applyAlignment="1">
      <alignment horizontal="left"/>
    </xf>
    <xf numFmtId="0" fontId="84" fillId="0" borderId="30" xfId="0" applyFont="1" applyBorder="1" applyAlignment="1">
      <alignment horizontal="right"/>
    </xf>
    <xf numFmtId="0" fontId="87" fillId="70" borderId="34" xfId="416" applyFont="1" applyFill="1" applyBorder="1" applyAlignment="1">
      <alignment horizontal="center" vertical="center" wrapText="1"/>
    </xf>
    <xf numFmtId="14" fontId="10" fillId="29" borderId="0" xfId="65" applyNumberFormat="1" applyFont="1" applyFill="1" applyBorder="1" applyAlignment="1">
      <alignment horizontal="right" vertical="center" wrapText="1"/>
    </xf>
    <xf numFmtId="165" fontId="10" fillId="0" borderId="19" xfId="65" applyNumberFormat="1" applyFont="1" applyFill="1" applyBorder="1" applyAlignment="1">
      <alignment horizontal="right" vertical="center" wrapText="1"/>
    </xf>
    <xf numFmtId="43" fontId="10" fillId="0" borderId="19" xfId="65" applyNumberFormat="1" applyFont="1" applyFill="1" applyBorder="1" applyAlignment="1">
      <alignment horizontal="right" vertical="center" wrapText="1"/>
    </xf>
    <xf numFmtId="165" fontId="87" fillId="0" borderId="19" xfId="65" applyNumberFormat="1" applyFont="1" applyFill="1" applyBorder="1" applyAlignment="1">
      <alignment horizontal="center" vertical="center" wrapText="1"/>
    </xf>
    <xf numFmtId="165" fontId="10" fillId="0" borderId="19" xfId="416" applyNumberFormat="1" applyFont="1" applyFill="1" applyBorder="1" applyAlignment="1">
      <alignment horizontal="right" vertical="center" wrapText="1"/>
    </xf>
    <xf numFmtId="165" fontId="90" fillId="0" borderId="19" xfId="65" applyNumberFormat="1" applyFont="1" applyFill="1" applyBorder="1" applyAlignment="1">
      <alignment horizontal="right" vertical="center" wrapText="1"/>
    </xf>
    <xf numFmtId="43" fontId="45" fillId="0" borderId="19" xfId="65" applyNumberFormat="1" applyFont="1" applyFill="1" applyBorder="1" applyAlignment="1">
      <alignment horizontal="right" vertical="center" wrapText="1"/>
    </xf>
    <xf numFmtId="39" fontId="10" fillId="0" borderId="19" xfId="64" applyNumberFormat="1" applyFont="1" applyFill="1" applyBorder="1" applyAlignment="1">
      <alignment horizontal="right" vertical="center" wrapText="1"/>
    </xf>
    <xf numFmtId="165" fontId="87" fillId="0" borderId="19" xfId="416" applyNumberFormat="1" applyFont="1" applyFill="1" applyBorder="1" applyAlignment="1">
      <alignment vertical="center" wrapText="1"/>
    </xf>
    <xf numFmtId="165" fontId="45" fillId="0" borderId="19" xfId="65" applyNumberFormat="1" applyFont="1" applyFill="1" applyBorder="1" applyAlignment="1">
      <alignment horizontal="right" vertical="center" wrapText="1"/>
    </xf>
    <xf numFmtId="0" fontId="45" fillId="0" borderId="0" xfId="0" applyFont="1" applyAlignment="1">
      <alignment horizontal="center"/>
    </xf>
    <xf numFmtId="165" fontId="46" fillId="0" borderId="0" xfId="0" applyNumberFormat="1" applyFont="1"/>
    <xf numFmtId="10" fontId="10" fillId="0" borderId="19" xfId="311" applyNumberFormat="1" applyFont="1" applyFill="1" applyBorder="1" applyAlignment="1">
      <alignment horizontal="right" vertical="center" wrapText="1"/>
    </xf>
    <xf numFmtId="10" fontId="10" fillId="29" borderId="19" xfId="31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166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43" fontId="53" fillId="0" borderId="0" xfId="64" applyFont="1" applyAlignment="1">
      <alignment horizontal="center" vertical="center"/>
    </xf>
    <xf numFmtId="43" fontId="53" fillId="32" borderId="0" xfId="64" applyFont="1" applyFill="1" applyAlignment="1" applyProtection="1">
      <alignment horizontal="left" vertical="center"/>
      <protection locked="0"/>
    </xf>
    <xf numFmtId="43" fontId="53" fillId="32" borderId="0" xfId="64" applyFont="1" applyFill="1" applyAlignment="1" applyProtection="1">
      <alignment horizontal="center" vertical="center"/>
      <protection locked="0"/>
    </xf>
    <xf numFmtId="0" fontId="55" fillId="0" borderId="0" xfId="0" applyFont="1" applyAlignment="1">
      <alignment horizontal="center"/>
    </xf>
    <xf numFmtId="15" fontId="53" fillId="37" borderId="0" xfId="69" applyNumberFormat="1" applyFont="1" applyFill="1" applyAlignment="1" applyProtection="1">
      <alignment horizontal="center"/>
      <protection locked="0"/>
    </xf>
    <xf numFmtId="43" fontId="53" fillId="37" borderId="0" xfId="69" applyFont="1" applyFill="1" applyAlignment="1" applyProtection="1">
      <alignment horizontal="center"/>
      <protection locked="0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45" fillId="0" borderId="0" xfId="0" applyFont="1" applyAlignment="1">
      <alignment horizontal="left"/>
    </xf>
    <xf numFmtId="0" fontId="87" fillId="29" borderId="19" xfId="416" applyFont="1" applyFill="1" applyBorder="1" applyAlignment="1">
      <alignment horizontal="left" vertical="center" wrapText="1"/>
    </xf>
    <xf numFmtId="165" fontId="89" fillId="29" borderId="19" xfId="416" applyNumberFormat="1" applyFont="1" applyFill="1" applyBorder="1" applyAlignment="1">
      <alignment horizontal="left" vertical="center" wrapText="1"/>
    </xf>
    <xf numFmtId="0" fontId="87" fillId="70" borderId="19" xfId="416" applyFont="1" applyFill="1" applyBorder="1" applyAlignment="1">
      <alignment horizontal="left" vertical="center" wrapText="1"/>
    </xf>
    <xf numFmtId="0" fontId="89" fillId="29" borderId="19" xfId="416" applyFont="1" applyFill="1" applyBorder="1" applyAlignment="1">
      <alignment horizontal="left" vertical="center" wrapText="1"/>
    </xf>
    <xf numFmtId="0" fontId="87" fillId="70" borderId="34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center" vertical="center" wrapText="1"/>
    </xf>
    <xf numFmtId="0" fontId="87" fillId="70" borderId="2" xfId="416" applyFont="1" applyFill="1" applyBorder="1" applyAlignment="1">
      <alignment horizontal="center" vertical="center" wrapText="1"/>
    </xf>
    <xf numFmtId="0" fontId="87" fillId="70" borderId="29" xfId="416" applyFont="1" applyFill="1" applyBorder="1" applyAlignment="1">
      <alignment horizontal="left" vertical="center" wrapText="1"/>
    </xf>
    <xf numFmtId="0" fontId="87" fillId="70" borderId="30" xfId="416" applyFont="1" applyFill="1" applyBorder="1" applyAlignment="1">
      <alignment horizontal="left" vertical="center" wrapText="1"/>
    </xf>
    <xf numFmtId="0" fontId="87" fillId="70" borderId="37" xfId="416" applyFont="1" applyFill="1" applyBorder="1" applyAlignment="1">
      <alignment horizontal="left" vertical="center" wrapText="1"/>
    </xf>
    <xf numFmtId="0" fontId="82" fillId="0" borderId="0" xfId="0" applyFont="1" applyAlignment="1">
      <alignment horizontal="left"/>
    </xf>
    <xf numFmtId="0" fontId="89" fillId="29" borderId="19" xfId="416" applyFont="1" applyFill="1" applyBorder="1" applyAlignment="1">
      <alignment vertical="center" wrapText="1"/>
    </xf>
    <xf numFmtId="0" fontId="80" fillId="0" borderId="0" xfId="0" applyFont="1" applyAlignment="1">
      <alignment horizontal="center"/>
    </xf>
    <xf numFmtId="0" fontId="81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</cellXfs>
  <cellStyles count="418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20" xfId="41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_Bao cao tai chinh 280405" xfId="415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2 6" xfId="417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0" y="0"/>
          <a:ext cx="2078691" cy="394074"/>
          <a:chOff x="0" y="-12"/>
          <a:chExt cx="1154" cy="243"/>
        </a:xfrm>
      </xdr:grpSpPr>
      <xdr:sp macro="" textlink="">
        <xdr:nvSpPr>
          <xdr:cNvPr id="3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5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ATHANH\User\HONGVM1\QUAN%20LY%20KHACH%20HANG\11%20QUY%20ABBF\BAO%20CAO\2021.12.29\NAV%20ABBF%20NGAY%202021.12.29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DS TCPH"/>
      <sheetName val="TRADING"/>
      <sheetName val="Tinh GiaTP"/>
      <sheetName val="HDTG"/>
      <sheetName val="Price"/>
      <sheetName val="ENTRYS"/>
      <sheetName val="BOOK"/>
      <sheetName val="REPORTS"/>
      <sheetName val="VCSH-NAV"/>
      <sheetName val="Temp"/>
      <sheetName val="Balance"/>
      <sheetName val="Realtime"/>
      <sheetName val="Accrual fee"/>
      <sheetName val="Cash"/>
      <sheetName val="PL24 daily"/>
      <sheetName val="PL26 weekly"/>
      <sheetName val="Thong ke NAV"/>
      <sheetName val="Phan bo phi Kiem 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C10">
            <v>112</v>
          </cell>
          <cell r="S10">
            <v>36433922277</v>
          </cell>
        </row>
        <row r="11">
          <cell r="C11">
            <v>1121</v>
          </cell>
          <cell r="S11">
            <v>36433922277</v>
          </cell>
        </row>
        <row r="12">
          <cell r="C12">
            <v>11211</v>
          </cell>
          <cell r="S12">
            <v>36433922277</v>
          </cell>
        </row>
        <row r="13">
          <cell r="C13">
            <v>112111</v>
          </cell>
          <cell r="S13">
            <v>36231453396</v>
          </cell>
        </row>
        <row r="14">
          <cell r="C14">
            <v>112113</v>
          </cell>
          <cell r="S14">
            <v>202468881</v>
          </cell>
        </row>
        <row r="15">
          <cell r="C15">
            <v>11212</v>
          </cell>
          <cell r="S15">
            <v>0</v>
          </cell>
        </row>
        <row r="16">
          <cell r="C16">
            <v>1122</v>
          </cell>
          <cell r="S16">
            <v>0</v>
          </cell>
        </row>
        <row r="17">
          <cell r="C17">
            <v>1123</v>
          </cell>
          <cell r="S17">
            <v>0</v>
          </cell>
        </row>
        <row r="18">
          <cell r="C18">
            <v>114</v>
          </cell>
          <cell r="S18">
            <v>5616000000.0000038</v>
          </cell>
        </row>
        <row r="19">
          <cell r="C19">
            <v>1141</v>
          </cell>
          <cell r="S19">
            <v>5616000000.0000038</v>
          </cell>
        </row>
        <row r="20">
          <cell r="C20">
            <v>11411</v>
          </cell>
          <cell r="S20">
            <v>5616000000.0000038</v>
          </cell>
        </row>
        <row r="21">
          <cell r="C21">
            <v>114111</v>
          </cell>
          <cell r="S21">
            <v>5616000000.0000038</v>
          </cell>
        </row>
        <row r="22">
          <cell r="C22">
            <v>114112</v>
          </cell>
          <cell r="S22">
            <v>0</v>
          </cell>
        </row>
        <row r="23">
          <cell r="C23">
            <v>11412</v>
          </cell>
          <cell r="S23">
            <v>0</v>
          </cell>
        </row>
        <row r="24">
          <cell r="C24">
            <v>1142</v>
          </cell>
          <cell r="S24">
            <v>0</v>
          </cell>
        </row>
        <row r="25">
          <cell r="C25">
            <v>11421</v>
          </cell>
          <cell r="S25">
            <v>0</v>
          </cell>
        </row>
        <row r="26">
          <cell r="C26">
            <v>11422</v>
          </cell>
          <cell r="S26">
            <v>0</v>
          </cell>
        </row>
        <row r="27">
          <cell r="C27">
            <v>115</v>
          </cell>
          <cell r="S27">
            <v>0</v>
          </cell>
        </row>
        <row r="28">
          <cell r="C28">
            <v>1151</v>
          </cell>
          <cell r="S28">
            <v>0</v>
          </cell>
        </row>
        <row r="29">
          <cell r="C29">
            <v>1152</v>
          </cell>
          <cell r="S29">
            <v>0</v>
          </cell>
        </row>
        <row r="30">
          <cell r="C30">
            <v>121</v>
          </cell>
          <cell r="S30">
            <v>731132831037</v>
          </cell>
        </row>
        <row r="31">
          <cell r="C31">
            <v>1210</v>
          </cell>
          <cell r="S31">
            <v>730037863508</v>
          </cell>
        </row>
        <row r="32">
          <cell r="C32">
            <v>121001</v>
          </cell>
          <cell r="S32">
            <v>0</v>
          </cell>
        </row>
        <row r="33">
          <cell r="C33">
            <v>12100101</v>
          </cell>
          <cell r="S33">
            <v>0</v>
          </cell>
        </row>
        <row r="34">
          <cell r="C34">
            <v>12100102</v>
          </cell>
          <cell r="S34">
            <v>0</v>
          </cell>
        </row>
        <row r="35">
          <cell r="C35">
            <v>12100103</v>
          </cell>
          <cell r="S35">
            <v>0</v>
          </cell>
        </row>
        <row r="36">
          <cell r="C36">
            <v>12100104</v>
          </cell>
          <cell r="S36">
            <v>0</v>
          </cell>
        </row>
        <row r="37">
          <cell r="C37">
            <v>12100199</v>
          </cell>
          <cell r="S37">
            <v>0</v>
          </cell>
        </row>
        <row r="38">
          <cell r="C38">
            <v>121002</v>
          </cell>
          <cell r="S38">
            <v>0</v>
          </cell>
        </row>
        <row r="39">
          <cell r="C39">
            <v>12100201</v>
          </cell>
          <cell r="S39">
            <v>0</v>
          </cell>
        </row>
        <row r="40">
          <cell r="C40">
            <v>12100202</v>
          </cell>
          <cell r="S40">
            <v>0</v>
          </cell>
        </row>
        <row r="41">
          <cell r="C41">
            <v>12100203</v>
          </cell>
          <cell r="S41">
            <v>0</v>
          </cell>
        </row>
        <row r="42">
          <cell r="C42">
            <v>12100299</v>
          </cell>
          <cell r="S42">
            <v>0</v>
          </cell>
        </row>
        <row r="43">
          <cell r="C43">
            <v>121003</v>
          </cell>
          <cell r="S43">
            <v>386078728183</v>
          </cell>
        </row>
        <row r="44">
          <cell r="C44">
            <v>12100301</v>
          </cell>
          <cell r="S44">
            <v>0</v>
          </cell>
        </row>
        <row r="45">
          <cell r="C45">
            <v>12100302</v>
          </cell>
          <cell r="S45">
            <v>0</v>
          </cell>
        </row>
        <row r="46">
          <cell r="C46">
            <v>12100303</v>
          </cell>
          <cell r="S46">
            <v>0</v>
          </cell>
        </row>
        <row r="47">
          <cell r="C47">
            <v>12100304</v>
          </cell>
          <cell r="S47">
            <v>0</v>
          </cell>
        </row>
        <row r="48">
          <cell r="C48">
            <v>12100305</v>
          </cell>
          <cell r="S48">
            <v>0</v>
          </cell>
        </row>
        <row r="49">
          <cell r="C49">
            <v>12100306</v>
          </cell>
          <cell r="S49">
            <v>386078728183</v>
          </cell>
        </row>
        <row r="50">
          <cell r="C50">
            <v>12100307</v>
          </cell>
          <cell r="S50">
            <v>0</v>
          </cell>
        </row>
        <row r="51">
          <cell r="C51">
            <v>12100308</v>
          </cell>
          <cell r="S51">
            <v>0</v>
          </cell>
        </row>
        <row r="52">
          <cell r="C52">
            <v>12100399</v>
          </cell>
          <cell r="S52">
            <v>0</v>
          </cell>
        </row>
        <row r="53">
          <cell r="C53">
            <v>121004</v>
          </cell>
          <cell r="S53">
            <v>176748290288</v>
          </cell>
        </row>
        <row r="54">
          <cell r="C54">
            <v>12100403</v>
          </cell>
          <cell r="S54">
            <v>0</v>
          </cell>
        </row>
        <row r="55">
          <cell r="C55">
            <v>12100404</v>
          </cell>
          <cell r="S55">
            <v>0</v>
          </cell>
        </row>
        <row r="56">
          <cell r="C56">
            <v>12100405</v>
          </cell>
          <cell r="S56">
            <v>0</v>
          </cell>
        </row>
        <row r="57">
          <cell r="C57">
            <v>12100406</v>
          </cell>
          <cell r="S57">
            <v>176748290288</v>
          </cell>
        </row>
        <row r="58">
          <cell r="C58">
            <v>12100407</v>
          </cell>
          <cell r="S58">
            <v>0</v>
          </cell>
        </row>
        <row r="59">
          <cell r="C59">
            <v>12100408</v>
          </cell>
          <cell r="S59">
            <v>0</v>
          </cell>
        </row>
        <row r="60">
          <cell r="C60">
            <v>12100499</v>
          </cell>
          <cell r="S60">
            <v>0</v>
          </cell>
        </row>
        <row r="61">
          <cell r="C61">
            <v>121005</v>
          </cell>
          <cell r="S61">
            <v>167210845037</v>
          </cell>
        </row>
        <row r="62">
          <cell r="C62">
            <v>12100501</v>
          </cell>
          <cell r="S62">
            <v>0</v>
          </cell>
        </row>
        <row r="63">
          <cell r="C63">
            <v>12100502</v>
          </cell>
          <cell r="S63">
            <v>0</v>
          </cell>
        </row>
        <row r="64">
          <cell r="C64">
            <v>12100503</v>
          </cell>
          <cell r="S64">
            <v>0</v>
          </cell>
        </row>
        <row r="65">
          <cell r="C65">
            <v>12100504</v>
          </cell>
          <cell r="S65">
            <v>50210845037</v>
          </cell>
        </row>
        <row r="66">
          <cell r="C66">
            <v>12100505</v>
          </cell>
          <cell r="S66">
            <v>117000000000</v>
          </cell>
        </row>
        <row r="67">
          <cell r="C67">
            <v>12100599</v>
          </cell>
          <cell r="S67">
            <v>0</v>
          </cell>
        </row>
        <row r="68">
          <cell r="C68">
            <v>121006</v>
          </cell>
          <cell r="S68">
            <v>0</v>
          </cell>
        </row>
        <row r="69">
          <cell r="C69">
            <v>12100601</v>
          </cell>
          <cell r="S69">
            <v>0</v>
          </cell>
        </row>
        <row r="70">
          <cell r="C70">
            <v>12100602</v>
          </cell>
          <cell r="S70">
            <v>0</v>
          </cell>
        </row>
        <row r="71">
          <cell r="C71">
            <v>12100699</v>
          </cell>
          <cell r="S71">
            <v>0</v>
          </cell>
        </row>
        <row r="72">
          <cell r="C72">
            <v>121007</v>
          </cell>
          <cell r="S72">
            <v>0</v>
          </cell>
        </row>
        <row r="73">
          <cell r="C73">
            <v>12100703</v>
          </cell>
          <cell r="S73">
            <v>0</v>
          </cell>
        </row>
        <row r="74">
          <cell r="C74">
            <v>12100799</v>
          </cell>
          <cell r="S74">
            <v>0</v>
          </cell>
        </row>
        <row r="75">
          <cell r="C75">
            <v>121008</v>
          </cell>
          <cell r="S75">
            <v>0</v>
          </cell>
        </row>
        <row r="76">
          <cell r="C76">
            <v>12100801</v>
          </cell>
          <cell r="S76">
            <v>0</v>
          </cell>
        </row>
        <row r="77">
          <cell r="C77">
            <v>12100802</v>
          </cell>
          <cell r="S77">
            <v>0</v>
          </cell>
        </row>
        <row r="78">
          <cell r="C78">
            <v>12100803</v>
          </cell>
          <cell r="S78">
            <v>0</v>
          </cell>
        </row>
        <row r="79">
          <cell r="C79">
            <v>12100804</v>
          </cell>
          <cell r="S79">
            <v>0</v>
          </cell>
        </row>
        <row r="80">
          <cell r="C80">
            <v>12100805</v>
          </cell>
          <cell r="S80">
            <v>0</v>
          </cell>
        </row>
        <row r="81">
          <cell r="C81">
            <v>12100806</v>
          </cell>
          <cell r="S81">
            <v>0</v>
          </cell>
        </row>
        <row r="82">
          <cell r="C82">
            <v>12100807</v>
          </cell>
          <cell r="S82">
            <v>0</v>
          </cell>
        </row>
        <row r="83">
          <cell r="C83">
            <v>121009</v>
          </cell>
          <cell r="S83">
            <v>0</v>
          </cell>
        </row>
        <row r="84">
          <cell r="C84">
            <v>12100901</v>
          </cell>
          <cell r="S84">
            <v>0</v>
          </cell>
        </row>
        <row r="85">
          <cell r="C85">
            <v>12100902</v>
          </cell>
          <cell r="S85">
            <v>0</v>
          </cell>
        </row>
        <row r="86">
          <cell r="C86">
            <v>12100903</v>
          </cell>
          <cell r="S86">
            <v>0</v>
          </cell>
        </row>
        <row r="87">
          <cell r="C87">
            <v>12100904</v>
          </cell>
          <cell r="S87">
            <v>0</v>
          </cell>
        </row>
        <row r="88">
          <cell r="C88">
            <v>12100905</v>
          </cell>
          <cell r="S88">
            <v>0</v>
          </cell>
        </row>
        <row r="89">
          <cell r="C89">
            <v>12100999</v>
          </cell>
          <cell r="S89">
            <v>0</v>
          </cell>
        </row>
        <row r="90">
          <cell r="C90">
            <v>121010</v>
          </cell>
          <cell r="S90">
            <v>0</v>
          </cell>
        </row>
        <row r="91">
          <cell r="C91">
            <v>12101001</v>
          </cell>
          <cell r="S91">
            <v>0</v>
          </cell>
        </row>
        <row r="92">
          <cell r="C92">
            <v>12101002</v>
          </cell>
          <cell r="S92">
            <v>0</v>
          </cell>
        </row>
        <row r="93">
          <cell r="C93">
            <v>12101003</v>
          </cell>
          <cell r="S93">
            <v>0</v>
          </cell>
        </row>
        <row r="94">
          <cell r="C94">
            <v>12101004</v>
          </cell>
          <cell r="S94">
            <v>0</v>
          </cell>
        </row>
        <row r="95">
          <cell r="C95">
            <v>121099</v>
          </cell>
          <cell r="S95">
            <v>0</v>
          </cell>
        </row>
        <row r="96">
          <cell r="C96">
            <v>1211</v>
          </cell>
          <cell r="S96">
            <v>1094967529</v>
          </cell>
        </row>
        <row r="97">
          <cell r="C97">
            <v>121101</v>
          </cell>
          <cell r="S97">
            <v>0</v>
          </cell>
        </row>
        <row r="98">
          <cell r="C98">
            <v>12110101</v>
          </cell>
          <cell r="S98">
            <v>0</v>
          </cell>
        </row>
        <row r="99">
          <cell r="C99">
            <v>12110102</v>
          </cell>
          <cell r="S99">
            <v>0</v>
          </cell>
        </row>
        <row r="100">
          <cell r="C100">
            <v>12110103</v>
          </cell>
          <cell r="S100">
            <v>0</v>
          </cell>
        </row>
        <row r="101">
          <cell r="C101">
            <v>12110104</v>
          </cell>
          <cell r="S101">
            <v>0</v>
          </cell>
        </row>
        <row r="102">
          <cell r="C102">
            <v>12110199</v>
          </cell>
          <cell r="S102">
            <v>0</v>
          </cell>
        </row>
        <row r="103">
          <cell r="C103">
            <v>121102</v>
          </cell>
          <cell r="S103">
            <v>0</v>
          </cell>
        </row>
        <row r="104">
          <cell r="C104">
            <v>121103</v>
          </cell>
          <cell r="S104">
            <v>828579699</v>
          </cell>
        </row>
        <row r="105">
          <cell r="C105">
            <v>12110301</v>
          </cell>
          <cell r="S105">
            <v>0</v>
          </cell>
        </row>
        <row r="106">
          <cell r="C106">
            <v>12110302</v>
          </cell>
          <cell r="S106">
            <v>0</v>
          </cell>
        </row>
        <row r="107">
          <cell r="C107">
            <v>12110303</v>
          </cell>
          <cell r="S107">
            <v>0</v>
          </cell>
        </row>
        <row r="108">
          <cell r="C108">
            <v>12110304</v>
          </cell>
          <cell r="S108">
            <v>0</v>
          </cell>
        </row>
        <row r="109">
          <cell r="C109">
            <v>12110305</v>
          </cell>
          <cell r="S109">
            <v>0</v>
          </cell>
        </row>
        <row r="110">
          <cell r="C110">
            <v>12110306</v>
          </cell>
          <cell r="S110">
            <v>828579699</v>
          </cell>
        </row>
        <row r="111">
          <cell r="C111">
            <v>12110307</v>
          </cell>
          <cell r="S111">
            <v>0</v>
          </cell>
        </row>
        <row r="112">
          <cell r="C112">
            <v>12110308</v>
          </cell>
          <cell r="S112">
            <v>0</v>
          </cell>
        </row>
        <row r="113">
          <cell r="C113">
            <v>12110399</v>
          </cell>
          <cell r="S113">
            <v>0</v>
          </cell>
        </row>
        <row r="114">
          <cell r="C114">
            <v>121104</v>
          </cell>
          <cell r="S114">
            <v>421646448</v>
          </cell>
        </row>
        <row r="115">
          <cell r="C115">
            <v>121105</v>
          </cell>
          <cell r="S115">
            <v>-155258618</v>
          </cell>
        </row>
        <row r="116">
          <cell r="C116">
            <v>12110501</v>
          </cell>
          <cell r="S116">
            <v>0</v>
          </cell>
        </row>
        <row r="117">
          <cell r="C117">
            <v>12110502</v>
          </cell>
          <cell r="S117">
            <v>0</v>
          </cell>
        </row>
        <row r="118">
          <cell r="C118">
            <v>12110503</v>
          </cell>
          <cell r="S118">
            <v>0</v>
          </cell>
        </row>
        <row r="119">
          <cell r="C119">
            <v>12110504</v>
          </cell>
          <cell r="S119">
            <v>-155258618</v>
          </cell>
        </row>
        <row r="120">
          <cell r="C120">
            <v>12110505</v>
          </cell>
          <cell r="S120">
            <v>0</v>
          </cell>
        </row>
        <row r="121">
          <cell r="C121">
            <v>12110599</v>
          </cell>
          <cell r="S121">
            <v>0</v>
          </cell>
        </row>
        <row r="122">
          <cell r="C122">
            <v>121106</v>
          </cell>
          <cell r="S122">
            <v>0</v>
          </cell>
        </row>
        <row r="123">
          <cell r="C123">
            <v>12110601</v>
          </cell>
          <cell r="S123">
            <v>0</v>
          </cell>
        </row>
        <row r="124">
          <cell r="C124">
            <v>12110602</v>
          </cell>
          <cell r="S124">
            <v>0</v>
          </cell>
        </row>
        <row r="125">
          <cell r="C125">
            <v>12110699</v>
          </cell>
          <cell r="S125">
            <v>0</v>
          </cell>
        </row>
        <row r="126">
          <cell r="C126">
            <v>121107</v>
          </cell>
          <cell r="S126">
            <v>0</v>
          </cell>
        </row>
        <row r="127">
          <cell r="C127">
            <v>12110701</v>
          </cell>
          <cell r="S127">
            <v>0</v>
          </cell>
        </row>
        <row r="128">
          <cell r="C128">
            <v>12110702</v>
          </cell>
          <cell r="S128">
            <v>0</v>
          </cell>
        </row>
        <row r="129">
          <cell r="C129">
            <v>12110703</v>
          </cell>
          <cell r="S129">
            <v>0</v>
          </cell>
        </row>
        <row r="130">
          <cell r="C130">
            <v>12110704</v>
          </cell>
          <cell r="S130">
            <v>0</v>
          </cell>
        </row>
        <row r="131">
          <cell r="C131">
            <v>12110799</v>
          </cell>
          <cell r="S131">
            <v>0</v>
          </cell>
        </row>
        <row r="132">
          <cell r="C132">
            <v>121108</v>
          </cell>
          <cell r="S132">
            <v>0</v>
          </cell>
        </row>
        <row r="133">
          <cell r="C133">
            <v>12110801</v>
          </cell>
          <cell r="S133">
            <v>0</v>
          </cell>
        </row>
        <row r="134">
          <cell r="C134">
            <v>12110802</v>
          </cell>
          <cell r="S134">
            <v>0</v>
          </cell>
        </row>
        <row r="135">
          <cell r="C135">
            <v>12110803</v>
          </cell>
          <cell r="S135">
            <v>0</v>
          </cell>
        </row>
        <row r="136">
          <cell r="C136">
            <v>12110804</v>
          </cell>
          <cell r="S136">
            <v>0</v>
          </cell>
        </row>
        <row r="137">
          <cell r="C137">
            <v>12110805</v>
          </cell>
          <cell r="S137">
            <v>0</v>
          </cell>
        </row>
        <row r="138">
          <cell r="C138">
            <v>12110806</v>
          </cell>
          <cell r="S138">
            <v>0</v>
          </cell>
        </row>
        <row r="139">
          <cell r="C139">
            <v>121109</v>
          </cell>
          <cell r="S139">
            <v>0</v>
          </cell>
        </row>
        <row r="140">
          <cell r="C140">
            <v>12110901</v>
          </cell>
          <cell r="S140">
            <v>0</v>
          </cell>
        </row>
        <row r="141">
          <cell r="C141">
            <v>12110902</v>
          </cell>
          <cell r="S141">
            <v>0</v>
          </cell>
        </row>
        <row r="142">
          <cell r="C142">
            <v>12110903</v>
          </cell>
          <cell r="S142">
            <v>0</v>
          </cell>
        </row>
        <row r="143">
          <cell r="C143">
            <v>12110904</v>
          </cell>
          <cell r="S143">
            <v>0</v>
          </cell>
        </row>
        <row r="144">
          <cell r="C144">
            <v>12110905</v>
          </cell>
          <cell r="S144">
            <v>0</v>
          </cell>
        </row>
        <row r="145">
          <cell r="C145">
            <v>12110906</v>
          </cell>
          <cell r="S145">
            <v>0</v>
          </cell>
        </row>
        <row r="146">
          <cell r="C146">
            <v>121110</v>
          </cell>
          <cell r="S146">
            <v>0</v>
          </cell>
        </row>
        <row r="147">
          <cell r="C147">
            <v>12111001</v>
          </cell>
          <cell r="S147">
            <v>0</v>
          </cell>
        </row>
        <row r="148">
          <cell r="C148">
            <v>12111002</v>
          </cell>
          <cell r="S148">
            <v>0</v>
          </cell>
        </row>
        <row r="149">
          <cell r="C149">
            <v>12111003</v>
          </cell>
          <cell r="S149">
            <v>0</v>
          </cell>
        </row>
        <row r="150">
          <cell r="C150">
            <v>12111004</v>
          </cell>
          <cell r="S150">
            <v>0</v>
          </cell>
        </row>
        <row r="151">
          <cell r="C151">
            <v>12111005</v>
          </cell>
          <cell r="S151">
            <v>0</v>
          </cell>
        </row>
        <row r="152">
          <cell r="C152">
            <v>12111006</v>
          </cell>
          <cell r="S152">
            <v>0</v>
          </cell>
        </row>
        <row r="153">
          <cell r="C153">
            <v>121199</v>
          </cell>
          <cell r="S153">
            <v>0</v>
          </cell>
        </row>
        <row r="154">
          <cell r="C154">
            <v>129</v>
          </cell>
          <cell r="S154">
            <v>0</v>
          </cell>
        </row>
        <row r="155">
          <cell r="C155">
            <v>131</v>
          </cell>
          <cell r="S155">
            <v>0</v>
          </cell>
        </row>
        <row r="156">
          <cell r="C156">
            <v>13101</v>
          </cell>
          <cell r="S156">
            <v>0</v>
          </cell>
        </row>
        <row r="157">
          <cell r="C157">
            <v>1310199</v>
          </cell>
          <cell r="S157">
            <v>0</v>
          </cell>
        </row>
        <row r="158">
          <cell r="C158">
            <v>13102</v>
          </cell>
          <cell r="S158">
            <v>0</v>
          </cell>
        </row>
        <row r="159">
          <cell r="C159">
            <v>1310299</v>
          </cell>
          <cell r="S159">
            <v>0</v>
          </cell>
        </row>
        <row r="160">
          <cell r="C160">
            <v>13103</v>
          </cell>
          <cell r="S160">
            <v>0</v>
          </cell>
        </row>
        <row r="161">
          <cell r="C161">
            <v>1310399</v>
          </cell>
          <cell r="S161">
            <v>0</v>
          </cell>
        </row>
        <row r="162">
          <cell r="C162">
            <v>13104</v>
          </cell>
          <cell r="S162">
            <v>0</v>
          </cell>
        </row>
        <row r="163">
          <cell r="C163">
            <v>1310499</v>
          </cell>
          <cell r="S163">
            <v>0</v>
          </cell>
        </row>
        <row r="164">
          <cell r="C164">
            <v>13105</v>
          </cell>
          <cell r="S164">
            <v>0</v>
          </cell>
        </row>
        <row r="165">
          <cell r="C165">
            <v>1310599</v>
          </cell>
          <cell r="S165">
            <v>0</v>
          </cell>
        </row>
        <row r="166">
          <cell r="C166">
            <v>13106</v>
          </cell>
          <cell r="S166">
            <v>0</v>
          </cell>
        </row>
        <row r="167">
          <cell r="C167">
            <v>1310699</v>
          </cell>
          <cell r="S167">
            <v>0</v>
          </cell>
        </row>
        <row r="168">
          <cell r="C168">
            <v>13109</v>
          </cell>
          <cell r="S168">
            <v>0</v>
          </cell>
        </row>
        <row r="169">
          <cell r="C169">
            <v>1310999</v>
          </cell>
          <cell r="S169">
            <v>0</v>
          </cell>
        </row>
        <row r="170">
          <cell r="C170">
            <v>13199</v>
          </cell>
          <cell r="S170">
            <v>0</v>
          </cell>
        </row>
        <row r="171">
          <cell r="C171">
            <v>1319999</v>
          </cell>
          <cell r="S171">
            <v>0</v>
          </cell>
        </row>
        <row r="172">
          <cell r="C172">
            <v>132</v>
          </cell>
          <cell r="S172">
            <v>15558104519</v>
          </cell>
        </row>
        <row r="173">
          <cell r="C173">
            <v>1320</v>
          </cell>
          <cell r="S173">
            <v>15558104519</v>
          </cell>
        </row>
        <row r="174">
          <cell r="C174">
            <v>13201</v>
          </cell>
          <cell r="S174">
            <v>0</v>
          </cell>
        </row>
        <row r="175">
          <cell r="C175">
            <v>1320101</v>
          </cell>
          <cell r="S175">
            <v>0</v>
          </cell>
        </row>
        <row r="176">
          <cell r="C176">
            <v>1320103</v>
          </cell>
          <cell r="S176">
            <v>0</v>
          </cell>
        </row>
        <row r="177">
          <cell r="C177">
            <v>1320104</v>
          </cell>
          <cell r="S177">
            <v>0</v>
          </cell>
        </row>
        <row r="178">
          <cell r="C178">
            <v>1320199</v>
          </cell>
          <cell r="S178">
            <v>0</v>
          </cell>
        </row>
        <row r="179">
          <cell r="C179">
            <v>13202</v>
          </cell>
          <cell r="S179">
            <v>0</v>
          </cell>
        </row>
        <row r="180">
          <cell r="C180">
            <v>13203</v>
          </cell>
          <cell r="S180">
            <v>7058836965</v>
          </cell>
        </row>
        <row r="181">
          <cell r="C181">
            <v>1320301</v>
          </cell>
          <cell r="S181">
            <v>0</v>
          </cell>
        </row>
        <row r="182">
          <cell r="C182">
            <v>1320302</v>
          </cell>
          <cell r="S182">
            <v>0</v>
          </cell>
        </row>
        <row r="183">
          <cell r="C183">
            <v>1320303</v>
          </cell>
          <cell r="S183">
            <v>0</v>
          </cell>
        </row>
        <row r="184">
          <cell r="C184">
            <v>1320304</v>
          </cell>
          <cell r="S184">
            <v>0</v>
          </cell>
        </row>
        <row r="185">
          <cell r="C185">
            <v>1320305</v>
          </cell>
          <cell r="S185">
            <v>0</v>
          </cell>
        </row>
        <row r="186">
          <cell r="C186">
            <v>1320306</v>
          </cell>
          <cell r="S186">
            <v>7058836965</v>
          </cell>
        </row>
        <row r="187">
          <cell r="C187">
            <v>1320307</v>
          </cell>
          <cell r="S187">
            <v>0</v>
          </cell>
        </row>
        <row r="188">
          <cell r="C188">
            <v>1320308</v>
          </cell>
          <cell r="S188">
            <v>0</v>
          </cell>
        </row>
        <row r="189">
          <cell r="C189">
            <v>1320399</v>
          </cell>
          <cell r="S189">
            <v>0</v>
          </cell>
        </row>
        <row r="190">
          <cell r="C190">
            <v>13204</v>
          </cell>
          <cell r="S190">
            <v>2497068925</v>
          </cell>
        </row>
        <row r="191">
          <cell r="C191">
            <v>1320403</v>
          </cell>
          <cell r="S191">
            <v>0</v>
          </cell>
        </row>
        <row r="192">
          <cell r="C192">
            <v>1320404</v>
          </cell>
          <cell r="S192">
            <v>0</v>
          </cell>
        </row>
        <row r="193">
          <cell r="C193">
            <v>1320405</v>
          </cell>
          <cell r="S193">
            <v>0</v>
          </cell>
        </row>
        <row r="194">
          <cell r="C194">
            <v>1320406</v>
          </cell>
          <cell r="S194">
            <v>2497068925</v>
          </cell>
        </row>
        <row r="195">
          <cell r="C195">
            <v>1320407</v>
          </cell>
          <cell r="S195">
            <v>0</v>
          </cell>
        </row>
        <row r="196">
          <cell r="C196">
            <v>1320408</v>
          </cell>
          <cell r="S196">
            <v>0</v>
          </cell>
        </row>
        <row r="197">
          <cell r="C197">
            <v>1320499</v>
          </cell>
          <cell r="S197">
            <v>0</v>
          </cell>
        </row>
        <row r="198">
          <cell r="C198">
            <v>13205</v>
          </cell>
          <cell r="S198">
            <v>6002198629</v>
          </cell>
        </row>
        <row r="199">
          <cell r="C199">
            <v>1320501</v>
          </cell>
          <cell r="S199">
            <v>0</v>
          </cell>
        </row>
        <row r="200">
          <cell r="C200">
            <v>1320502</v>
          </cell>
          <cell r="S200">
            <v>0</v>
          </cell>
        </row>
        <row r="201">
          <cell r="C201">
            <v>1320503</v>
          </cell>
          <cell r="S201">
            <v>0</v>
          </cell>
        </row>
        <row r="202">
          <cell r="C202">
            <v>1320504</v>
          </cell>
          <cell r="S202">
            <v>1787013699</v>
          </cell>
        </row>
        <row r="203">
          <cell r="C203">
            <v>1320505</v>
          </cell>
          <cell r="S203">
            <v>4215184930</v>
          </cell>
        </row>
        <row r="204">
          <cell r="C204">
            <v>1320599</v>
          </cell>
          <cell r="S204">
            <v>0</v>
          </cell>
        </row>
        <row r="205">
          <cell r="C205">
            <v>13206</v>
          </cell>
          <cell r="S205">
            <v>0</v>
          </cell>
        </row>
        <row r="206">
          <cell r="C206">
            <v>1320601</v>
          </cell>
          <cell r="S206">
            <v>0</v>
          </cell>
        </row>
        <row r="207">
          <cell r="C207">
            <v>1320602</v>
          </cell>
          <cell r="S207">
            <v>0</v>
          </cell>
        </row>
        <row r="208">
          <cell r="C208">
            <v>1320603</v>
          </cell>
          <cell r="S208">
            <v>0</v>
          </cell>
        </row>
        <row r="209">
          <cell r="C209">
            <v>1320604</v>
          </cell>
          <cell r="S209">
            <v>0</v>
          </cell>
        </row>
        <row r="210">
          <cell r="C210">
            <v>1320699</v>
          </cell>
          <cell r="S210">
            <v>0</v>
          </cell>
        </row>
        <row r="211">
          <cell r="C211">
            <v>13299</v>
          </cell>
          <cell r="S211">
            <v>0</v>
          </cell>
        </row>
        <row r="212">
          <cell r="C212">
            <v>1321</v>
          </cell>
          <cell r="S212">
            <v>0</v>
          </cell>
        </row>
        <row r="213">
          <cell r="C213">
            <v>13211</v>
          </cell>
          <cell r="S213">
            <v>0</v>
          </cell>
        </row>
        <row r="214">
          <cell r="C214">
            <v>1321101</v>
          </cell>
          <cell r="S214">
            <v>0</v>
          </cell>
        </row>
        <row r="215">
          <cell r="C215">
            <v>1321103</v>
          </cell>
          <cell r="S215">
            <v>0</v>
          </cell>
        </row>
        <row r="216">
          <cell r="C216">
            <v>1321104</v>
          </cell>
          <cell r="S216">
            <v>0</v>
          </cell>
        </row>
        <row r="217">
          <cell r="C217">
            <v>1321199</v>
          </cell>
          <cell r="S217">
            <v>0</v>
          </cell>
        </row>
        <row r="218">
          <cell r="C218">
            <v>13212</v>
          </cell>
          <cell r="S218">
            <v>0</v>
          </cell>
        </row>
        <row r="219">
          <cell r="C219">
            <v>1321201</v>
          </cell>
          <cell r="S219">
            <v>0</v>
          </cell>
        </row>
        <row r="220">
          <cell r="C220">
            <v>1321203</v>
          </cell>
          <cell r="S220">
            <v>0</v>
          </cell>
        </row>
        <row r="221">
          <cell r="C221">
            <v>1321204</v>
          </cell>
          <cell r="S221">
            <v>0</v>
          </cell>
        </row>
        <row r="222">
          <cell r="C222">
            <v>1321299</v>
          </cell>
          <cell r="S222">
            <v>0</v>
          </cell>
        </row>
        <row r="223">
          <cell r="C223">
            <v>13213</v>
          </cell>
          <cell r="S223">
            <v>0</v>
          </cell>
        </row>
        <row r="224">
          <cell r="C224">
            <v>1321301</v>
          </cell>
          <cell r="S224">
            <v>0</v>
          </cell>
        </row>
        <row r="225">
          <cell r="C225">
            <v>1321302</v>
          </cell>
          <cell r="S225">
            <v>0</v>
          </cell>
        </row>
        <row r="226">
          <cell r="C226">
            <v>1321303</v>
          </cell>
          <cell r="S226">
            <v>0</v>
          </cell>
        </row>
        <row r="227">
          <cell r="C227">
            <v>1321304</v>
          </cell>
          <cell r="S227">
            <v>0</v>
          </cell>
        </row>
        <row r="228">
          <cell r="C228">
            <v>1321305</v>
          </cell>
          <cell r="S228">
            <v>0</v>
          </cell>
        </row>
        <row r="229">
          <cell r="C229">
            <v>1321306</v>
          </cell>
          <cell r="S229">
            <v>0</v>
          </cell>
        </row>
        <row r="230">
          <cell r="C230">
            <v>1321307</v>
          </cell>
          <cell r="S230">
            <v>0</v>
          </cell>
        </row>
        <row r="231">
          <cell r="C231">
            <v>1321308</v>
          </cell>
          <cell r="S231">
            <v>0</v>
          </cell>
        </row>
        <row r="232">
          <cell r="C232">
            <v>1321399</v>
          </cell>
          <cell r="S232">
            <v>0</v>
          </cell>
        </row>
        <row r="233">
          <cell r="C233">
            <v>13214</v>
          </cell>
          <cell r="S233">
            <v>0</v>
          </cell>
        </row>
        <row r="234">
          <cell r="C234">
            <v>1321403</v>
          </cell>
          <cell r="S234">
            <v>0</v>
          </cell>
        </row>
        <row r="235">
          <cell r="C235">
            <v>1321404</v>
          </cell>
          <cell r="S235">
            <v>0</v>
          </cell>
        </row>
        <row r="236">
          <cell r="C236">
            <v>1321405</v>
          </cell>
          <cell r="S236">
            <v>0</v>
          </cell>
        </row>
        <row r="237">
          <cell r="C237">
            <v>1321406</v>
          </cell>
          <cell r="S237">
            <v>0</v>
          </cell>
        </row>
        <row r="238">
          <cell r="C238">
            <v>1321407</v>
          </cell>
          <cell r="S238">
            <v>0</v>
          </cell>
        </row>
        <row r="239">
          <cell r="C239">
            <v>1321408</v>
          </cell>
          <cell r="S239">
            <v>0</v>
          </cell>
        </row>
        <row r="240">
          <cell r="C240">
            <v>1321499</v>
          </cell>
          <cell r="S240">
            <v>0</v>
          </cell>
        </row>
        <row r="241">
          <cell r="C241">
            <v>13215</v>
          </cell>
          <cell r="S241">
            <v>0</v>
          </cell>
        </row>
        <row r="242">
          <cell r="C242">
            <v>1321501</v>
          </cell>
          <cell r="S242">
            <v>0</v>
          </cell>
        </row>
        <row r="243">
          <cell r="C243">
            <v>1321502</v>
          </cell>
          <cell r="S243">
            <v>0</v>
          </cell>
        </row>
        <row r="244">
          <cell r="C244">
            <v>1321503</v>
          </cell>
          <cell r="S244">
            <v>0</v>
          </cell>
        </row>
        <row r="245">
          <cell r="C245">
            <v>1321504</v>
          </cell>
          <cell r="S245">
            <v>0</v>
          </cell>
        </row>
        <row r="246">
          <cell r="C246">
            <v>1321505</v>
          </cell>
          <cell r="S246">
            <v>0</v>
          </cell>
        </row>
        <row r="247">
          <cell r="C247">
            <v>1321599</v>
          </cell>
          <cell r="S247">
            <v>0</v>
          </cell>
        </row>
        <row r="248">
          <cell r="C248">
            <v>13219</v>
          </cell>
          <cell r="S248">
            <v>0</v>
          </cell>
        </row>
        <row r="249">
          <cell r="C249">
            <v>1329</v>
          </cell>
          <cell r="S249">
            <v>0</v>
          </cell>
        </row>
        <row r="250">
          <cell r="C250">
            <v>13299</v>
          </cell>
          <cell r="S250">
            <v>0</v>
          </cell>
        </row>
        <row r="251">
          <cell r="C251">
            <v>138</v>
          </cell>
          <cell r="S251">
            <v>0</v>
          </cell>
        </row>
        <row r="252">
          <cell r="C252">
            <v>139</v>
          </cell>
          <cell r="S252">
            <v>0</v>
          </cell>
        </row>
        <row r="253">
          <cell r="C253">
            <v>1391</v>
          </cell>
          <cell r="S253">
            <v>0</v>
          </cell>
        </row>
        <row r="254">
          <cell r="C254">
            <v>1392</v>
          </cell>
          <cell r="S254">
            <v>0</v>
          </cell>
        </row>
        <row r="255">
          <cell r="C255">
            <v>1393</v>
          </cell>
          <cell r="S255">
            <v>0</v>
          </cell>
        </row>
        <row r="256">
          <cell r="C256">
            <v>1399</v>
          </cell>
          <cell r="S256">
            <v>0</v>
          </cell>
        </row>
        <row r="257">
          <cell r="C257">
            <v>311</v>
          </cell>
          <cell r="S257">
            <v>0</v>
          </cell>
        </row>
        <row r="258">
          <cell r="C258">
            <v>331</v>
          </cell>
          <cell r="S258">
            <v>0</v>
          </cell>
        </row>
        <row r="259">
          <cell r="C259">
            <v>3311</v>
          </cell>
          <cell r="S259">
            <v>0</v>
          </cell>
        </row>
        <row r="260">
          <cell r="C260">
            <v>3312</v>
          </cell>
          <cell r="S260">
            <v>0</v>
          </cell>
        </row>
        <row r="261">
          <cell r="C261">
            <v>33121</v>
          </cell>
          <cell r="S261">
            <v>0</v>
          </cell>
        </row>
        <row r="262">
          <cell r="C262">
            <v>33122</v>
          </cell>
          <cell r="S262">
            <v>0</v>
          </cell>
        </row>
        <row r="263">
          <cell r="C263">
            <v>332</v>
          </cell>
          <cell r="S263">
            <v>81386021</v>
          </cell>
        </row>
        <row r="264">
          <cell r="C264">
            <v>3321</v>
          </cell>
          <cell r="S264">
            <v>81386021</v>
          </cell>
        </row>
        <row r="265">
          <cell r="C265">
            <v>3322</v>
          </cell>
          <cell r="S265">
            <v>0</v>
          </cell>
        </row>
        <row r="266">
          <cell r="C266">
            <v>333</v>
          </cell>
          <cell r="S266">
            <v>133837903</v>
          </cell>
        </row>
        <row r="267">
          <cell r="C267">
            <v>3334</v>
          </cell>
          <cell r="S267">
            <v>0</v>
          </cell>
        </row>
        <row r="268">
          <cell r="C268">
            <v>3335</v>
          </cell>
          <cell r="S268">
            <v>133837903</v>
          </cell>
        </row>
        <row r="269">
          <cell r="C269">
            <v>3338</v>
          </cell>
          <cell r="S269">
            <v>0</v>
          </cell>
        </row>
        <row r="270">
          <cell r="C270">
            <v>3339</v>
          </cell>
          <cell r="S270">
            <v>0</v>
          </cell>
        </row>
        <row r="271">
          <cell r="C271">
            <v>334</v>
          </cell>
          <cell r="S271">
            <v>0</v>
          </cell>
        </row>
        <row r="272">
          <cell r="C272">
            <v>335</v>
          </cell>
          <cell r="S272">
            <v>437078369</v>
          </cell>
        </row>
        <row r="273">
          <cell r="C273">
            <v>3351</v>
          </cell>
          <cell r="S273">
            <v>0</v>
          </cell>
        </row>
        <row r="274">
          <cell r="C274">
            <v>3352</v>
          </cell>
          <cell r="S274">
            <v>0</v>
          </cell>
        </row>
        <row r="275">
          <cell r="C275">
            <v>335201</v>
          </cell>
          <cell r="S275">
            <v>0</v>
          </cell>
        </row>
        <row r="276">
          <cell r="C276">
            <v>33520101</v>
          </cell>
          <cell r="S276">
            <v>0</v>
          </cell>
        </row>
        <row r="277">
          <cell r="C277">
            <v>33520102</v>
          </cell>
          <cell r="S277">
            <v>0</v>
          </cell>
        </row>
        <row r="278">
          <cell r="C278">
            <v>33520103</v>
          </cell>
          <cell r="S278">
            <v>0</v>
          </cell>
        </row>
        <row r="279">
          <cell r="C279">
            <v>33520104</v>
          </cell>
          <cell r="S279">
            <v>0</v>
          </cell>
        </row>
        <row r="280">
          <cell r="C280">
            <v>33520105</v>
          </cell>
          <cell r="S280">
            <v>0</v>
          </cell>
        </row>
        <row r="281">
          <cell r="C281">
            <v>33520106</v>
          </cell>
          <cell r="S281">
            <v>0</v>
          </cell>
        </row>
        <row r="282">
          <cell r="C282">
            <v>33520107</v>
          </cell>
          <cell r="S282">
            <v>0</v>
          </cell>
        </row>
        <row r="283">
          <cell r="C283">
            <v>33520108</v>
          </cell>
          <cell r="S283">
            <v>0</v>
          </cell>
        </row>
        <row r="284">
          <cell r="C284">
            <v>33520109</v>
          </cell>
          <cell r="S284">
            <v>0</v>
          </cell>
        </row>
        <row r="285">
          <cell r="C285">
            <v>33520110</v>
          </cell>
          <cell r="S285">
            <v>0</v>
          </cell>
        </row>
        <row r="286">
          <cell r="C286">
            <v>33520199</v>
          </cell>
          <cell r="S286">
            <v>0</v>
          </cell>
        </row>
        <row r="287">
          <cell r="C287">
            <v>335202</v>
          </cell>
          <cell r="S287">
            <v>0</v>
          </cell>
        </row>
        <row r="288">
          <cell r="C288">
            <v>335203</v>
          </cell>
          <cell r="S288">
            <v>0</v>
          </cell>
        </row>
        <row r="289">
          <cell r="C289">
            <v>335204</v>
          </cell>
          <cell r="S289">
            <v>0</v>
          </cell>
        </row>
        <row r="290">
          <cell r="C290">
            <v>335299</v>
          </cell>
          <cell r="S290">
            <v>0</v>
          </cell>
        </row>
        <row r="291">
          <cell r="C291">
            <v>3353</v>
          </cell>
          <cell r="S291">
            <v>437078369</v>
          </cell>
        </row>
        <row r="292">
          <cell r="C292">
            <v>335301</v>
          </cell>
          <cell r="S292">
            <v>281432889</v>
          </cell>
        </row>
        <row r="293">
          <cell r="C293">
            <v>335302</v>
          </cell>
          <cell r="S293">
            <v>38982671</v>
          </cell>
        </row>
        <row r="294">
          <cell r="C294">
            <v>3353021</v>
          </cell>
          <cell r="S294">
            <v>38982671</v>
          </cell>
        </row>
        <row r="295">
          <cell r="C295">
            <v>3353022</v>
          </cell>
          <cell r="S295">
            <v>0</v>
          </cell>
        </row>
        <row r="296">
          <cell r="C296">
            <v>3353023</v>
          </cell>
          <cell r="S296">
            <v>0</v>
          </cell>
        </row>
        <row r="297">
          <cell r="C297">
            <v>335303</v>
          </cell>
          <cell r="S297">
            <v>14293646</v>
          </cell>
        </row>
        <row r="298">
          <cell r="C298">
            <v>335304</v>
          </cell>
          <cell r="S298">
            <v>21440468</v>
          </cell>
        </row>
        <row r="299">
          <cell r="C299">
            <v>335305</v>
          </cell>
          <cell r="S299">
            <v>10290325</v>
          </cell>
        </row>
        <row r="300">
          <cell r="C300">
            <v>335306</v>
          </cell>
          <cell r="S300">
            <v>0</v>
          </cell>
        </row>
        <row r="301">
          <cell r="C301">
            <v>335307</v>
          </cell>
          <cell r="S301">
            <v>0</v>
          </cell>
        </row>
        <row r="302">
          <cell r="C302">
            <v>335308</v>
          </cell>
          <cell r="S302">
            <v>65638370</v>
          </cell>
        </row>
        <row r="303">
          <cell r="C303">
            <v>335309</v>
          </cell>
          <cell r="S303">
            <v>0</v>
          </cell>
        </row>
        <row r="304">
          <cell r="C304">
            <v>335399</v>
          </cell>
          <cell r="S304">
            <v>5000000</v>
          </cell>
        </row>
        <row r="305">
          <cell r="C305">
            <v>33539901</v>
          </cell>
          <cell r="S305">
            <v>5000000</v>
          </cell>
        </row>
        <row r="306">
          <cell r="C306">
            <v>336</v>
          </cell>
          <cell r="S306">
            <v>5616000000.0000038</v>
          </cell>
        </row>
        <row r="307">
          <cell r="C307">
            <v>337</v>
          </cell>
          <cell r="S307">
            <v>202468881</v>
          </cell>
        </row>
        <row r="308">
          <cell r="C308">
            <v>338</v>
          </cell>
          <cell r="S308">
            <v>23387094</v>
          </cell>
        </row>
        <row r="309">
          <cell r="C309">
            <v>3387</v>
          </cell>
          <cell r="S309">
            <v>0</v>
          </cell>
        </row>
        <row r="310">
          <cell r="C310">
            <v>33873</v>
          </cell>
          <cell r="S310">
            <v>0</v>
          </cell>
        </row>
        <row r="311">
          <cell r="C311">
            <v>3387301</v>
          </cell>
          <cell r="S311">
            <v>0</v>
          </cell>
        </row>
        <row r="312">
          <cell r="C312">
            <v>3387302</v>
          </cell>
          <cell r="S312">
            <v>0</v>
          </cell>
        </row>
        <row r="313">
          <cell r="C313">
            <v>3387303</v>
          </cell>
          <cell r="S313">
            <v>0</v>
          </cell>
        </row>
        <row r="314">
          <cell r="C314">
            <v>3387304</v>
          </cell>
          <cell r="S314">
            <v>0</v>
          </cell>
        </row>
        <row r="315">
          <cell r="C315">
            <v>3387305</v>
          </cell>
          <cell r="S315">
            <v>0</v>
          </cell>
        </row>
        <row r="316">
          <cell r="C316">
            <v>3387306</v>
          </cell>
          <cell r="S316">
            <v>0</v>
          </cell>
        </row>
        <row r="317">
          <cell r="C317">
            <v>3387307</v>
          </cell>
          <cell r="S317">
            <v>0</v>
          </cell>
        </row>
        <row r="318">
          <cell r="C318">
            <v>3387308</v>
          </cell>
          <cell r="S318">
            <v>0</v>
          </cell>
        </row>
        <row r="319">
          <cell r="C319">
            <v>3387399</v>
          </cell>
          <cell r="S319">
            <v>0</v>
          </cell>
        </row>
        <row r="320">
          <cell r="C320">
            <v>33874</v>
          </cell>
          <cell r="S320">
            <v>0</v>
          </cell>
        </row>
        <row r="321">
          <cell r="C321">
            <v>3387401</v>
          </cell>
          <cell r="S321">
            <v>0</v>
          </cell>
        </row>
        <row r="322">
          <cell r="C322">
            <v>3387402</v>
          </cell>
          <cell r="S322">
            <v>0</v>
          </cell>
        </row>
        <row r="323">
          <cell r="C323">
            <v>3387403</v>
          </cell>
          <cell r="S323">
            <v>0</v>
          </cell>
        </row>
        <row r="324">
          <cell r="C324">
            <v>3387404</v>
          </cell>
          <cell r="S324">
            <v>0</v>
          </cell>
        </row>
        <row r="325">
          <cell r="C325">
            <v>3387405</v>
          </cell>
          <cell r="S325">
            <v>0</v>
          </cell>
        </row>
        <row r="326">
          <cell r="C326">
            <v>3387499</v>
          </cell>
          <cell r="S326">
            <v>0</v>
          </cell>
        </row>
        <row r="327">
          <cell r="C327">
            <v>33875</v>
          </cell>
          <cell r="S327">
            <v>0</v>
          </cell>
        </row>
        <row r="328">
          <cell r="C328">
            <v>3387501</v>
          </cell>
          <cell r="S328">
            <v>0</v>
          </cell>
        </row>
        <row r="329">
          <cell r="C329">
            <v>3387502</v>
          </cell>
          <cell r="S329">
            <v>0</v>
          </cell>
        </row>
        <row r="330">
          <cell r="C330">
            <v>3387503</v>
          </cell>
          <cell r="S330">
            <v>0</v>
          </cell>
        </row>
        <row r="331">
          <cell r="C331">
            <v>3387504</v>
          </cell>
          <cell r="S331">
            <v>0</v>
          </cell>
        </row>
        <row r="332">
          <cell r="C332">
            <v>3387505</v>
          </cell>
          <cell r="S332">
            <v>0</v>
          </cell>
        </row>
        <row r="333">
          <cell r="C333">
            <v>3387599</v>
          </cell>
          <cell r="S333">
            <v>0</v>
          </cell>
        </row>
        <row r="334">
          <cell r="C334">
            <v>3388</v>
          </cell>
          <cell r="S334">
            <v>23387094</v>
          </cell>
        </row>
        <row r="335">
          <cell r="C335">
            <v>33881</v>
          </cell>
          <cell r="S335">
            <v>23387094</v>
          </cell>
        </row>
        <row r="336">
          <cell r="C336">
            <v>33888</v>
          </cell>
          <cell r="S336">
            <v>0</v>
          </cell>
        </row>
        <row r="337">
          <cell r="C337">
            <v>339</v>
          </cell>
          <cell r="S337">
            <v>0</v>
          </cell>
        </row>
        <row r="338">
          <cell r="C338">
            <v>3391</v>
          </cell>
          <cell r="S338">
            <v>0</v>
          </cell>
        </row>
        <row r="339">
          <cell r="C339">
            <v>33911</v>
          </cell>
          <cell r="S339">
            <v>0</v>
          </cell>
        </row>
        <row r="340">
          <cell r="C340">
            <v>33912</v>
          </cell>
          <cell r="S340">
            <v>0</v>
          </cell>
        </row>
        <row r="341">
          <cell r="C341">
            <v>3392</v>
          </cell>
          <cell r="S341">
            <v>0</v>
          </cell>
        </row>
        <row r="342">
          <cell r="C342">
            <v>3393</v>
          </cell>
          <cell r="S342">
            <v>0</v>
          </cell>
        </row>
        <row r="343">
          <cell r="C343">
            <v>3394</v>
          </cell>
          <cell r="S343">
            <v>0</v>
          </cell>
        </row>
        <row r="344">
          <cell r="C344">
            <v>3395</v>
          </cell>
          <cell r="S344">
            <v>0</v>
          </cell>
        </row>
        <row r="345">
          <cell r="C345">
            <v>411</v>
          </cell>
          <cell r="S345">
            <v>728122324500</v>
          </cell>
        </row>
        <row r="346">
          <cell r="C346">
            <v>4111</v>
          </cell>
          <cell r="S346">
            <v>1347089617800</v>
          </cell>
        </row>
        <row r="347">
          <cell r="C347">
            <v>41111</v>
          </cell>
          <cell r="S347">
            <v>53470100000</v>
          </cell>
        </row>
        <row r="348">
          <cell r="C348">
            <v>41112</v>
          </cell>
          <cell r="S348">
            <v>1293619517800</v>
          </cell>
        </row>
        <row r="349">
          <cell r="C349">
            <v>4112</v>
          </cell>
          <cell r="S349">
            <v>-618967293300</v>
          </cell>
        </row>
        <row r="350">
          <cell r="C350">
            <v>412</v>
          </cell>
          <cell r="S350">
            <v>16297562302.000004</v>
          </cell>
        </row>
        <row r="351">
          <cell r="C351">
            <v>4121</v>
          </cell>
          <cell r="S351">
            <v>48624892904</v>
          </cell>
        </row>
        <row r="352">
          <cell r="C352">
            <v>41211</v>
          </cell>
          <cell r="S352">
            <v>48642707604</v>
          </cell>
        </row>
        <row r="353">
          <cell r="C353">
            <v>41212</v>
          </cell>
          <cell r="S353">
            <v>-17814700.000000119</v>
          </cell>
        </row>
        <row r="354">
          <cell r="C354">
            <v>4122</v>
          </cell>
          <cell r="S354">
            <v>-32327330601.999996</v>
          </cell>
        </row>
        <row r="355">
          <cell r="C355">
            <v>41221</v>
          </cell>
          <cell r="S355">
            <v>-32327333331.999996</v>
          </cell>
        </row>
        <row r="356">
          <cell r="C356">
            <v>41222</v>
          </cell>
          <cell r="S356">
            <v>2730</v>
          </cell>
        </row>
        <row r="357">
          <cell r="C357">
            <v>413</v>
          </cell>
          <cell r="S357">
            <v>0</v>
          </cell>
        </row>
        <row r="358">
          <cell r="C358">
            <v>421</v>
          </cell>
          <cell r="S358">
            <v>0</v>
          </cell>
        </row>
        <row r="359">
          <cell r="C359">
            <v>4211</v>
          </cell>
          <cell r="S359">
            <v>0</v>
          </cell>
        </row>
        <row r="360">
          <cell r="C360">
            <v>4212</v>
          </cell>
          <cell r="S360">
            <v>0</v>
          </cell>
        </row>
        <row r="361">
          <cell r="C361">
            <v>422</v>
          </cell>
          <cell r="S361">
            <v>0</v>
          </cell>
        </row>
        <row r="362">
          <cell r="C362">
            <v>4221</v>
          </cell>
          <cell r="S362">
            <v>0</v>
          </cell>
        </row>
        <row r="363">
          <cell r="C363">
            <v>4222</v>
          </cell>
          <cell r="S363">
            <v>0</v>
          </cell>
        </row>
        <row r="364">
          <cell r="C364">
            <v>511</v>
          </cell>
          <cell r="S364">
            <v>18340470821</v>
          </cell>
        </row>
        <row r="365">
          <cell r="C365">
            <v>5111</v>
          </cell>
          <cell r="S365">
            <v>2388645400</v>
          </cell>
        </row>
        <row r="366">
          <cell r="C366">
            <v>51111</v>
          </cell>
          <cell r="S366">
            <v>0</v>
          </cell>
        </row>
        <row r="367">
          <cell r="C367">
            <v>5111101</v>
          </cell>
          <cell r="S367">
            <v>0</v>
          </cell>
        </row>
        <row r="368">
          <cell r="C368">
            <v>5111102</v>
          </cell>
          <cell r="S368">
            <v>0</v>
          </cell>
        </row>
        <row r="369">
          <cell r="C369">
            <v>5111103</v>
          </cell>
          <cell r="S369">
            <v>0</v>
          </cell>
        </row>
        <row r="370">
          <cell r="C370">
            <v>5111104</v>
          </cell>
          <cell r="S370">
            <v>0</v>
          </cell>
        </row>
        <row r="371">
          <cell r="C371">
            <v>5111199</v>
          </cell>
          <cell r="S371">
            <v>0</v>
          </cell>
        </row>
        <row r="372">
          <cell r="C372">
            <v>51112</v>
          </cell>
          <cell r="S372">
            <v>0</v>
          </cell>
        </row>
        <row r="373">
          <cell r="C373">
            <v>5111201</v>
          </cell>
          <cell r="S373">
            <v>0</v>
          </cell>
        </row>
        <row r="374">
          <cell r="C374">
            <v>5111202</v>
          </cell>
          <cell r="S374">
            <v>0</v>
          </cell>
        </row>
        <row r="375">
          <cell r="C375">
            <v>5111203</v>
          </cell>
          <cell r="S375">
            <v>0</v>
          </cell>
        </row>
        <row r="376">
          <cell r="C376">
            <v>5111204</v>
          </cell>
          <cell r="S376">
            <v>0</v>
          </cell>
        </row>
        <row r="377">
          <cell r="C377">
            <v>5111299</v>
          </cell>
          <cell r="S377">
            <v>0</v>
          </cell>
        </row>
        <row r="378">
          <cell r="C378">
            <v>51113</v>
          </cell>
          <cell r="S378">
            <v>2292108381</v>
          </cell>
        </row>
        <row r="379">
          <cell r="C379">
            <v>5111301</v>
          </cell>
          <cell r="S379">
            <v>0</v>
          </cell>
        </row>
        <row r="380">
          <cell r="C380">
            <v>5111302</v>
          </cell>
          <cell r="S380">
            <v>0</v>
          </cell>
        </row>
        <row r="381">
          <cell r="C381">
            <v>5111303</v>
          </cell>
          <cell r="S381">
            <v>0</v>
          </cell>
        </row>
        <row r="382">
          <cell r="C382">
            <v>5111304</v>
          </cell>
          <cell r="S382">
            <v>0</v>
          </cell>
        </row>
        <row r="383">
          <cell r="C383">
            <v>5111305</v>
          </cell>
          <cell r="S383">
            <v>0</v>
          </cell>
        </row>
        <row r="384">
          <cell r="C384">
            <v>5111306</v>
          </cell>
          <cell r="S384">
            <v>2292108381</v>
          </cell>
        </row>
        <row r="385">
          <cell r="C385">
            <v>5111307</v>
          </cell>
          <cell r="S385">
            <v>0</v>
          </cell>
        </row>
        <row r="386">
          <cell r="C386">
            <v>5111308</v>
          </cell>
          <cell r="S386">
            <v>0</v>
          </cell>
        </row>
        <row r="387">
          <cell r="C387">
            <v>5111399</v>
          </cell>
          <cell r="S387">
            <v>0</v>
          </cell>
        </row>
        <row r="388">
          <cell r="C388">
            <v>51114</v>
          </cell>
          <cell r="S388">
            <v>96537019</v>
          </cell>
        </row>
        <row r="389">
          <cell r="C389">
            <v>5111403</v>
          </cell>
          <cell r="S389">
            <v>0</v>
          </cell>
        </row>
        <row r="390">
          <cell r="C390">
            <v>5111404</v>
          </cell>
          <cell r="S390">
            <v>0</v>
          </cell>
        </row>
        <row r="391">
          <cell r="C391">
            <v>5111405</v>
          </cell>
          <cell r="S391">
            <v>0</v>
          </cell>
        </row>
        <row r="392">
          <cell r="C392">
            <v>5111406</v>
          </cell>
          <cell r="S392">
            <v>96537019</v>
          </cell>
        </row>
        <row r="393">
          <cell r="C393">
            <v>5111407</v>
          </cell>
          <cell r="S393">
            <v>0</v>
          </cell>
        </row>
        <row r="394">
          <cell r="C394">
            <v>5111408</v>
          </cell>
          <cell r="S394">
            <v>0</v>
          </cell>
        </row>
        <row r="395">
          <cell r="C395">
            <v>5111499</v>
          </cell>
          <cell r="S395">
            <v>0</v>
          </cell>
        </row>
        <row r="396">
          <cell r="C396">
            <v>51115</v>
          </cell>
          <cell r="S396">
            <v>0</v>
          </cell>
        </row>
        <row r="397">
          <cell r="C397">
            <v>5111501</v>
          </cell>
          <cell r="S397">
            <v>0</v>
          </cell>
        </row>
        <row r="398">
          <cell r="C398">
            <v>5111502</v>
          </cell>
          <cell r="S398">
            <v>0</v>
          </cell>
        </row>
        <row r="399">
          <cell r="C399">
            <v>5111503</v>
          </cell>
          <cell r="S399">
            <v>0</v>
          </cell>
        </row>
        <row r="400">
          <cell r="C400">
            <v>5111504</v>
          </cell>
          <cell r="S400">
            <v>0</v>
          </cell>
        </row>
        <row r="401">
          <cell r="C401">
            <v>5111505</v>
          </cell>
          <cell r="S401">
            <v>0</v>
          </cell>
        </row>
        <row r="402">
          <cell r="C402">
            <v>5111599</v>
          </cell>
          <cell r="S402">
            <v>0</v>
          </cell>
        </row>
        <row r="403">
          <cell r="C403">
            <v>51116</v>
          </cell>
          <cell r="S403">
            <v>0</v>
          </cell>
        </row>
        <row r="404">
          <cell r="C404">
            <v>5111601</v>
          </cell>
          <cell r="S404">
            <v>0</v>
          </cell>
        </row>
        <row r="405">
          <cell r="C405">
            <v>5111602</v>
          </cell>
          <cell r="S405">
            <v>0</v>
          </cell>
        </row>
        <row r="406">
          <cell r="C406">
            <v>5111699</v>
          </cell>
          <cell r="S406">
            <v>0</v>
          </cell>
        </row>
        <row r="407">
          <cell r="C407">
            <v>51117</v>
          </cell>
          <cell r="S407">
            <v>0</v>
          </cell>
        </row>
        <row r="408">
          <cell r="C408">
            <v>5111703</v>
          </cell>
          <cell r="S408">
            <v>0</v>
          </cell>
        </row>
        <row r="409">
          <cell r="C409">
            <v>5111799</v>
          </cell>
          <cell r="S409">
            <v>0</v>
          </cell>
        </row>
        <row r="410">
          <cell r="C410">
            <v>511110</v>
          </cell>
          <cell r="S410">
            <v>0</v>
          </cell>
        </row>
        <row r="411">
          <cell r="C411">
            <v>51111002</v>
          </cell>
          <cell r="S411">
            <v>0</v>
          </cell>
        </row>
        <row r="412">
          <cell r="C412">
            <v>51111004</v>
          </cell>
          <cell r="S412">
            <v>0</v>
          </cell>
        </row>
        <row r="413">
          <cell r="C413">
            <v>51111005</v>
          </cell>
          <cell r="S413">
            <v>0</v>
          </cell>
        </row>
        <row r="414">
          <cell r="C414">
            <v>51111007</v>
          </cell>
          <cell r="S414">
            <v>0</v>
          </cell>
        </row>
        <row r="415">
          <cell r="C415">
            <v>51119</v>
          </cell>
          <cell r="S415">
            <v>0</v>
          </cell>
        </row>
        <row r="416">
          <cell r="C416">
            <v>511191</v>
          </cell>
          <cell r="S416">
            <v>0</v>
          </cell>
        </row>
        <row r="417">
          <cell r="C417">
            <v>511192</v>
          </cell>
          <cell r="S417">
            <v>0</v>
          </cell>
        </row>
        <row r="418">
          <cell r="C418">
            <v>511195</v>
          </cell>
          <cell r="S418">
            <v>0</v>
          </cell>
        </row>
        <row r="419">
          <cell r="C419">
            <v>511196</v>
          </cell>
          <cell r="S419">
            <v>0</v>
          </cell>
        </row>
        <row r="420">
          <cell r="C420">
            <v>5113</v>
          </cell>
          <cell r="S420">
            <v>15951825421</v>
          </cell>
        </row>
        <row r="421">
          <cell r="C421">
            <v>511301</v>
          </cell>
          <cell r="S421">
            <v>0</v>
          </cell>
        </row>
        <row r="422">
          <cell r="C422">
            <v>51130101</v>
          </cell>
          <cell r="S422">
            <v>0</v>
          </cell>
        </row>
        <row r="423">
          <cell r="C423">
            <v>51130102</v>
          </cell>
          <cell r="S423">
            <v>0</v>
          </cell>
        </row>
        <row r="424">
          <cell r="C424">
            <v>51130103</v>
          </cell>
          <cell r="S424">
            <v>0</v>
          </cell>
        </row>
        <row r="425">
          <cell r="C425">
            <v>51130104</v>
          </cell>
          <cell r="S425">
            <v>0</v>
          </cell>
        </row>
        <row r="426">
          <cell r="C426">
            <v>51130199</v>
          </cell>
          <cell r="S426">
            <v>0</v>
          </cell>
        </row>
        <row r="427">
          <cell r="C427">
            <v>511302</v>
          </cell>
          <cell r="S427">
            <v>0</v>
          </cell>
        </row>
        <row r="428">
          <cell r="C428">
            <v>51130201</v>
          </cell>
          <cell r="S428">
            <v>0</v>
          </cell>
        </row>
        <row r="429">
          <cell r="C429">
            <v>51130202</v>
          </cell>
          <cell r="S429">
            <v>0</v>
          </cell>
        </row>
        <row r="430">
          <cell r="C430">
            <v>51130203</v>
          </cell>
          <cell r="S430">
            <v>0</v>
          </cell>
        </row>
        <row r="431">
          <cell r="C431">
            <v>51130299</v>
          </cell>
          <cell r="S431">
            <v>0</v>
          </cell>
        </row>
        <row r="432">
          <cell r="C432">
            <v>511303</v>
          </cell>
          <cell r="S432">
            <v>13829173666.999998</v>
          </cell>
        </row>
        <row r="433">
          <cell r="C433">
            <v>51130301</v>
          </cell>
          <cell r="S433">
            <v>0</v>
          </cell>
        </row>
        <row r="434">
          <cell r="C434">
            <v>51130302</v>
          </cell>
          <cell r="S434">
            <v>0</v>
          </cell>
        </row>
        <row r="435">
          <cell r="C435">
            <v>51130303</v>
          </cell>
          <cell r="S435">
            <v>0</v>
          </cell>
        </row>
        <row r="436">
          <cell r="C436">
            <v>51130304</v>
          </cell>
          <cell r="S436">
            <v>0</v>
          </cell>
        </row>
        <row r="437">
          <cell r="C437">
            <v>51130305</v>
          </cell>
          <cell r="S437">
            <v>0</v>
          </cell>
        </row>
        <row r="438">
          <cell r="C438">
            <v>51130306</v>
          </cell>
          <cell r="S438">
            <v>13829173666.999998</v>
          </cell>
        </row>
        <row r="439">
          <cell r="C439">
            <v>51130307</v>
          </cell>
          <cell r="S439">
            <v>0</v>
          </cell>
        </row>
        <row r="440">
          <cell r="C440">
            <v>51130308</v>
          </cell>
          <cell r="S440">
            <v>0</v>
          </cell>
        </row>
        <row r="441">
          <cell r="C441">
            <v>51130399</v>
          </cell>
          <cell r="S441">
            <v>0</v>
          </cell>
        </row>
        <row r="442">
          <cell r="C442">
            <v>511304</v>
          </cell>
          <cell r="S442">
            <v>2129374975.0000019</v>
          </cell>
        </row>
        <row r="443">
          <cell r="C443">
            <v>51130403</v>
          </cell>
          <cell r="S443">
            <v>0</v>
          </cell>
        </row>
        <row r="444">
          <cell r="C444">
            <v>51130404</v>
          </cell>
          <cell r="S444">
            <v>0</v>
          </cell>
        </row>
        <row r="445">
          <cell r="C445">
            <v>51130405</v>
          </cell>
          <cell r="S445">
            <v>0</v>
          </cell>
        </row>
        <row r="446">
          <cell r="C446">
            <v>51130406</v>
          </cell>
          <cell r="S446">
            <v>2129374975.0000019</v>
          </cell>
        </row>
        <row r="447">
          <cell r="C447">
            <v>51130407</v>
          </cell>
          <cell r="S447">
            <v>0</v>
          </cell>
        </row>
        <row r="448">
          <cell r="C448">
            <v>51130408</v>
          </cell>
          <cell r="S448">
            <v>0</v>
          </cell>
        </row>
        <row r="449">
          <cell r="C449">
            <v>51130499</v>
          </cell>
          <cell r="S449">
            <v>0</v>
          </cell>
        </row>
        <row r="450">
          <cell r="C450">
            <v>511305</v>
          </cell>
          <cell r="S450">
            <v>-6723221</v>
          </cell>
        </row>
        <row r="451">
          <cell r="C451">
            <v>51130501</v>
          </cell>
          <cell r="S451">
            <v>0</v>
          </cell>
        </row>
        <row r="452">
          <cell r="C452">
            <v>51130502</v>
          </cell>
          <cell r="S452">
            <v>0</v>
          </cell>
        </row>
        <row r="453">
          <cell r="C453">
            <v>51130503</v>
          </cell>
          <cell r="S453">
            <v>0</v>
          </cell>
        </row>
        <row r="454">
          <cell r="C454">
            <v>51130504</v>
          </cell>
          <cell r="S454">
            <v>-6723221</v>
          </cell>
        </row>
        <row r="455">
          <cell r="C455">
            <v>51130505</v>
          </cell>
          <cell r="S455">
            <v>0</v>
          </cell>
        </row>
        <row r="456">
          <cell r="C456">
            <v>51130599</v>
          </cell>
          <cell r="S456">
            <v>0</v>
          </cell>
        </row>
        <row r="457">
          <cell r="C457">
            <v>511306</v>
          </cell>
          <cell r="S457">
            <v>0</v>
          </cell>
        </row>
        <row r="458">
          <cell r="C458">
            <v>51130601</v>
          </cell>
          <cell r="S458">
            <v>0</v>
          </cell>
        </row>
        <row r="459">
          <cell r="C459">
            <v>51130602</v>
          </cell>
          <cell r="S459">
            <v>0</v>
          </cell>
        </row>
        <row r="460">
          <cell r="C460">
            <v>51130699</v>
          </cell>
          <cell r="S460">
            <v>0</v>
          </cell>
        </row>
        <row r="461">
          <cell r="C461">
            <v>511307</v>
          </cell>
          <cell r="S461">
            <v>0</v>
          </cell>
        </row>
        <row r="462">
          <cell r="C462">
            <v>51130703</v>
          </cell>
          <cell r="S462">
            <v>0</v>
          </cell>
        </row>
        <row r="463">
          <cell r="C463">
            <v>51130799</v>
          </cell>
          <cell r="S463">
            <v>0</v>
          </cell>
        </row>
        <row r="464">
          <cell r="C464">
            <v>511308</v>
          </cell>
          <cell r="S464">
            <v>0</v>
          </cell>
        </row>
        <row r="465">
          <cell r="C465">
            <v>51130801</v>
          </cell>
          <cell r="S465">
            <v>0</v>
          </cell>
        </row>
        <row r="466">
          <cell r="C466">
            <v>51130802</v>
          </cell>
          <cell r="S466">
            <v>0</v>
          </cell>
        </row>
        <row r="467">
          <cell r="C467">
            <v>51130803</v>
          </cell>
          <cell r="S467">
            <v>0</v>
          </cell>
        </row>
        <row r="468">
          <cell r="C468">
            <v>51130804</v>
          </cell>
          <cell r="S468">
            <v>0</v>
          </cell>
        </row>
        <row r="469">
          <cell r="C469">
            <v>51130805</v>
          </cell>
          <cell r="S469">
            <v>0</v>
          </cell>
        </row>
        <row r="470">
          <cell r="C470">
            <v>51130806</v>
          </cell>
          <cell r="S470">
            <v>0</v>
          </cell>
        </row>
        <row r="471">
          <cell r="C471">
            <v>51130807</v>
          </cell>
          <cell r="S471">
            <v>0</v>
          </cell>
        </row>
        <row r="472">
          <cell r="C472">
            <v>511309</v>
          </cell>
          <cell r="S472">
            <v>0</v>
          </cell>
        </row>
        <row r="473">
          <cell r="C473">
            <v>51130901</v>
          </cell>
          <cell r="S473">
            <v>0</v>
          </cell>
        </row>
        <row r="474">
          <cell r="C474">
            <v>51130902</v>
          </cell>
          <cell r="S474">
            <v>0</v>
          </cell>
        </row>
        <row r="475">
          <cell r="C475">
            <v>51130903</v>
          </cell>
          <cell r="S475">
            <v>0</v>
          </cell>
        </row>
        <row r="476">
          <cell r="C476">
            <v>51130904</v>
          </cell>
          <cell r="S476">
            <v>0</v>
          </cell>
        </row>
        <row r="477">
          <cell r="C477">
            <v>51130905</v>
          </cell>
          <cell r="S477">
            <v>0</v>
          </cell>
        </row>
        <row r="478">
          <cell r="C478">
            <v>51130999</v>
          </cell>
          <cell r="S478">
            <v>0</v>
          </cell>
        </row>
        <row r="479">
          <cell r="C479">
            <v>511310</v>
          </cell>
          <cell r="S479">
            <v>0</v>
          </cell>
        </row>
        <row r="480">
          <cell r="C480">
            <v>51131002</v>
          </cell>
          <cell r="S480">
            <v>0</v>
          </cell>
        </row>
        <row r="481">
          <cell r="C481">
            <v>51131004</v>
          </cell>
          <cell r="S481">
            <v>0</v>
          </cell>
        </row>
        <row r="482">
          <cell r="C482">
            <v>51131005</v>
          </cell>
          <cell r="S482">
            <v>0</v>
          </cell>
        </row>
        <row r="483">
          <cell r="C483">
            <v>51131007</v>
          </cell>
          <cell r="S483">
            <v>0</v>
          </cell>
        </row>
        <row r="484">
          <cell r="C484">
            <v>511399</v>
          </cell>
          <cell r="S484">
            <v>0</v>
          </cell>
        </row>
        <row r="485">
          <cell r="C485">
            <v>5119</v>
          </cell>
          <cell r="S485">
            <v>0</v>
          </cell>
        </row>
        <row r="486">
          <cell r="C486">
            <v>51199</v>
          </cell>
          <cell r="S486">
            <v>0</v>
          </cell>
        </row>
        <row r="487">
          <cell r="C487">
            <v>515</v>
          </cell>
          <cell r="S487">
            <v>44652307282</v>
          </cell>
        </row>
        <row r="488">
          <cell r="C488">
            <v>5151</v>
          </cell>
          <cell r="S488">
            <v>0</v>
          </cell>
        </row>
        <row r="489">
          <cell r="C489">
            <v>51511</v>
          </cell>
          <cell r="S489">
            <v>0</v>
          </cell>
        </row>
        <row r="490">
          <cell r="C490">
            <v>51512</v>
          </cell>
          <cell r="S490">
            <v>0</v>
          </cell>
        </row>
        <row r="491">
          <cell r="C491">
            <v>5152</v>
          </cell>
          <cell r="S491">
            <v>8481513699</v>
          </cell>
        </row>
        <row r="492">
          <cell r="C492">
            <v>515201</v>
          </cell>
          <cell r="S492">
            <v>0</v>
          </cell>
        </row>
        <row r="493">
          <cell r="C493">
            <v>51520101</v>
          </cell>
          <cell r="S493">
            <v>0</v>
          </cell>
        </row>
        <row r="494">
          <cell r="C494">
            <v>51520102</v>
          </cell>
          <cell r="S494">
            <v>0</v>
          </cell>
        </row>
        <row r="495">
          <cell r="C495">
            <v>51520103</v>
          </cell>
          <cell r="S495">
            <v>0</v>
          </cell>
        </row>
        <row r="496">
          <cell r="C496">
            <v>51520104</v>
          </cell>
          <cell r="S496">
            <v>0</v>
          </cell>
        </row>
        <row r="497">
          <cell r="C497">
            <v>51520199</v>
          </cell>
          <cell r="S497">
            <v>0</v>
          </cell>
        </row>
        <row r="498">
          <cell r="C498">
            <v>515202</v>
          </cell>
          <cell r="S498">
            <v>0</v>
          </cell>
        </row>
        <row r="499">
          <cell r="C499">
            <v>51520201</v>
          </cell>
          <cell r="S499">
            <v>0</v>
          </cell>
        </row>
        <row r="500">
          <cell r="C500">
            <v>51520202</v>
          </cell>
          <cell r="S500">
            <v>0</v>
          </cell>
        </row>
        <row r="501">
          <cell r="C501">
            <v>51520203</v>
          </cell>
          <cell r="S501">
            <v>0</v>
          </cell>
        </row>
        <row r="502">
          <cell r="C502">
            <v>51520299</v>
          </cell>
          <cell r="S502">
            <v>0</v>
          </cell>
        </row>
        <row r="503">
          <cell r="C503">
            <v>515203</v>
          </cell>
          <cell r="S503">
            <v>0</v>
          </cell>
        </row>
        <row r="504">
          <cell r="C504">
            <v>51520301</v>
          </cell>
          <cell r="S504">
            <v>0</v>
          </cell>
        </row>
        <row r="505">
          <cell r="C505">
            <v>51520302</v>
          </cell>
          <cell r="S505">
            <v>0</v>
          </cell>
        </row>
        <row r="506">
          <cell r="C506">
            <v>51520303</v>
          </cell>
          <cell r="S506">
            <v>0</v>
          </cell>
        </row>
        <row r="507">
          <cell r="C507">
            <v>51520304</v>
          </cell>
          <cell r="S507">
            <v>0</v>
          </cell>
        </row>
        <row r="508">
          <cell r="C508">
            <v>51520305</v>
          </cell>
          <cell r="S508">
            <v>0</v>
          </cell>
        </row>
        <row r="509">
          <cell r="C509">
            <v>51520306</v>
          </cell>
          <cell r="S509">
            <v>0</v>
          </cell>
        </row>
        <row r="510">
          <cell r="C510">
            <v>51520307</v>
          </cell>
          <cell r="S510">
            <v>0</v>
          </cell>
        </row>
        <row r="511">
          <cell r="C511">
            <v>51520308</v>
          </cell>
          <cell r="S511">
            <v>0</v>
          </cell>
        </row>
        <row r="512">
          <cell r="C512">
            <v>51520399</v>
          </cell>
          <cell r="S512">
            <v>0</v>
          </cell>
        </row>
        <row r="513">
          <cell r="C513">
            <v>515204</v>
          </cell>
          <cell r="S513">
            <v>0</v>
          </cell>
        </row>
        <row r="514">
          <cell r="C514">
            <v>51520403</v>
          </cell>
          <cell r="S514">
            <v>0</v>
          </cell>
        </row>
        <row r="515">
          <cell r="C515">
            <v>51520404</v>
          </cell>
          <cell r="S515">
            <v>0</v>
          </cell>
        </row>
        <row r="516">
          <cell r="C516">
            <v>51520405</v>
          </cell>
          <cell r="S516">
            <v>0</v>
          </cell>
        </row>
        <row r="517">
          <cell r="C517">
            <v>51520406</v>
          </cell>
          <cell r="S517">
            <v>0</v>
          </cell>
        </row>
        <row r="518">
          <cell r="C518">
            <v>51520407</v>
          </cell>
          <cell r="S518">
            <v>0</v>
          </cell>
        </row>
        <row r="519">
          <cell r="C519">
            <v>51520408</v>
          </cell>
          <cell r="S519">
            <v>0</v>
          </cell>
        </row>
        <row r="520">
          <cell r="C520">
            <v>51520499</v>
          </cell>
          <cell r="S520">
            <v>0</v>
          </cell>
        </row>
        <row r="521">
          <cell r="C521">
            <v>515205</v>
          </cell>
          <cell r="S521">
            <v>8481513699</v>
          </cell>
        </row>
        <row r="522">
          <cell r="C522">
            <v>51520501</v>
          </cell>
          <cell r="S522">
            <v>0</v>
          </cell>
        </row>
        <row r="523">
          <cell r="C523">
            <v>51520502</v>
          </cell>
          <cell r="S523">
            <v>0</v>
          </cell>
        </row>
        <row r="524">
          <cell r="C524">
            <v>51520503</v>
          </cell>
          <cell r="S524">
            <v>0</v>
          </cell>
        </row>
        <row r="525">
          <cell r="C525">
            <v>51520504</v>
          </cell>
          <cell r="S525">
            <v>2061534247</v>
          </cell>
        </row>
        <row r="526">
          <cell r="C526">
            <v>51520505</v>
          </cell>
          <cell r="S526">
            <v>6419979452</v>
          </cell>
        </row>
        <row r="527">
          <cell r="C527">
            <v>51520599</v>
          </cell>
          <cell r="S527">
            <v>0</v>
          </cell>
        </row>
        <row r="528">
          <cell r="C528">
            <v>5153</v>
          </cell>
          <cell r="S528">
            <v>36066635662</v>
          </cell>
        </row>
        <row r="529">
          <cell r="C529">
            <v>515301</v>
          </cell>
          <cell r="S529">
            <v>0</v>
          </cell>
        </row>
        <row r="530">
          <cell r="C530">
            <v>51530101</v>
          </cell>
          <cell r="S530">
            <v>0</v>
          </cell>
        </row>
        <row r="531">
          <cell r="C531">
            <v>51530103</v>
          </cell>
          <cell r="S531">
            <v>0</v>
          </cell>
        </row>
        <row r="532">
          <cell r="C532">
            <v>51530104</v>
          </cell>
          <cell r="S532">
            <v>0</v>
          </cell>
        </row>
        <row r="533">
          <cell r="C533">
            <v>51530199</v>
          </cell>
          <cell r="S533">
            <v>0</v>
          </cell>
        </row>
        <row r="534">
          <cell r="C534">
            <v>515302</v>
          </cell>
          <cell r="S534">
            <v>0</v>
          </cell>
        </row>
        <row r="535">
          <cell r="C535">
            <v>51530201</v>
          </cell>
          <cell r="S535">
            <v>0</v>
          </cell>
        </row>
        <row r="536">
          <cell r="C536">
            <v>51530203</v>
          </cell>
          <cell r="S536">
            <v>0</v>
          </cell>
        </row>
        <row r="537">
          <cell r="C537">
            <v>51530204</v>
          </cell>
          <cell r="S537">
            <v>0</v>
          </cell>
        </row>
        <row r="538">
          <cell r="C538">
            <v>51530299</v>
          </cell>
          <cell r="S538">
            <v>0</v>
          </cell>
        </row>
        <row r="539">
          <cell r="C539">
            <v>515303</v>
          </cell>
          <cell r="S539">
            <v>19669501669</v>
          </cell>
        </row>
        <row r="540">
          <cell r="C540">
            <v>51530301</v>
          </cell>
          <cell r="S540">
            <v>0</v>
          </cell>
        </row>
        <row r="541">
          <cell r="C541">
            <v>51530302</v>
          </cell>
          <cell r="S541">
            <v>0</v>
          </cell>
        </row>
        <row r="542">
          <cell r="C542">
            <v>51530303</v>
          </cell>
          <cell r="S542">
            <v>0</v>
          </cell>
        </row>
        <row r="543">
          <cell r="C543">
            <v>51530304</v>
          </cell>
          <cell r="S543">
            <v>0</v>
          </cell>
        </row>
        <row r="544">
          <cell r="C544">
            <v>51530305</v>
          </cell>
          <cell r="S544">
            <v>0</v>
          </cell>
        </row>
        <row r="545">
          <cell r="C545">
            <v>51530306</v>
          </cell>
          <cell r="S545">
            <v>19669501669</v>
          </cell>
        </row>
        <row r="546">
          <cell r="C546">
            <v>51530307</v>
          </cell>
          <cell r="S546">
            <v>0</v>
          </cell>
        </row>
        <row r="547">
          <cell r="C547">
            <v>51530399</v>
          </cell>
          <cell r="S547">
            <v>0</v>
          </cell>
        </row>
        <row r="548">
          <cell r="C548">
            <v>515304</v>
          </cell>
          <cell r="S548">
            <v>16397133993</v>
          </cell>
        </row>
        <row r="549">
          <cell r="C549">
            <v>51530403</v>
          </cell>
          <cell r="S549">
            <v>0</v>
          </cell>
        </row>
        <row r="550">
          <cell r="C550">
            <v>51530404</v>
          </cell>
          <cell r="S550">
            <v>0</v>
          </cell>
        </row>
        <row r="551">
          <cell r="C551">
            <v>51530405</v>
          </cell>
          <cell r="S551">
            <v>0</v>
          </cell>
        </row>
        <row r="552">
          <cell r="C552">
            <v>51530406</v>
          </cell>
          <cell r="S552">
            <v>16397133993</v>
          </cell>
        </row>
        <row r="553">
          <cell r="C553">
            <v>51530407</v>
          </cell>
          <cell r="S553">
            <v>0</v>
          </cell>
        </row>
        <row r="554">
          <cell r="C554">
            <v>51530499</v>
          </cell>
          <cell r="S554">
            <v>0</v>
          </cell>
        </row>
        <row r="555">
          <cell r="C555">
            <v>515305</v>
          </cell>
          <cell r="S555">
            <v>0</v>
          </cell>
        </row>
        <row r="556">
          <cell r="C556">
            <v>51530501</v>
          </cell>
          <cell r="S556">
            <v>0</v>
          </cell>
        </row>
        <row r="557">
          <cell r="C557">
            <v>51530502</v>
          </cell>
          <cell r="S557">
            <v>0</v>
          </cell>
        </row>
        <row r="558">
          <cell r="C558">
            <v>51530503</v>
          </cell>
          <cell r="S558">
            <v>0</v>
          </cell>
        </row>
        <row r="559">
          <cell r="C559">
            <v>51530504</v>
          </cell>
          <cell r="S559">
            <v>0</v>
          </cell>
        </row>
        <row r="560">
          <cell r="C560">
            <v>51530505</v>
          </cell>
          <cell r="S560">
            <v>0</v>
          </cell>
        </row>
        <row r="561">
          <cell r="C561">
            <v>51530599</v>
          </cell>
          <cell r="S561">
            <v>0</v>
          </cell>
        </row>
        <row r="562">
          <cell r="C562">
            <v>5154</v>
          </cell>
          <cell r="S562">
            <v>104157921</v>
          </cell>
        </row>
        <row r="563">
          <cell r="C563">
            <v>5159</v>
          </cell>
          <cell r="S563">
            <v>0</v>
          </cell>
        </row>
        <row r="564">
          <cell r="C564">
            <v>51591</v>
          </cell>
          <cell r="S564">
            <v>0</v>
          </cell>
        </row>
        <row r="565">
          <cell r="C565">
            <v>515911</v>
          </cell>
          <cell r="S565">
            <v>0</v>
          </cell>
        </row>
        <row r="566">
          <cell r="C566">
            <v>515912</v>
          </cell>
          <cell r="S566">
            <v>0</v>
          </cell>
        </row>
        <row r="567">
          <cell r="C567">
            <v>51599</v>
          </cell>
          <cell r="S567">
            <v>0</v>
          </cell>
        </row>
        <row r="568">
          <cell r="C568">
            <v>632</v>
          </cell>
          <cell r="S568">
            <v>15478327689</v>
          </cell>
        </row>
        <row r="569">
          <cell r="C569">
            <v>6321</v>
          </cell>
          <cell r="S569">
            <v>563514445</v>
          </cell>
        </row>
        <row r="570">
          <cell r="C570">
            <v>632101</v>
          </cell>
          <cell r="S570">
            <v>0</v>
          </cell>
        </row>
        <row r="571">
          <cell r="C571">
            <v>63210101</v>
          </cell>
          <cell r="S571">
            <v>0</v>
          </cell>
        </row>
        <row r="572">
          <cell r="C572">
            <v>63210102</v>
          </cell>
          <cell r="S572">
            <v>0</v>
          </cell>
        </row>
        <row r="573">
          <cell r="C573">
            <v>63210103</v>
          </cell>
          <cell r="S573">
            <v>0</v>
          </cell>
        </row>
        <row r="574">
          <cell r="C574">
            <v>63210104</v>
          </cell>
          <cell r="S574">
            <v>0</v>
          </cell>
        </row>
        <row r="575">
          <cell r="C575">
            <v>63210199</v>
          </cell>
          <cell r="S575">
            <v>0</v>
          </cell>
        </row>
        <row r="576">
          <cell r="C576">
            <v>632102</v>
          </cell>
          <cell r="S576">
            <v>0</v>
          </cell>
        </row>
        <row r="577">
          <cell r="C577">
            <v>63210201</v>
          </cell>
          <cell r="S577">
            <v>0</v>
          </cell>
        </row>
        <row r="578">
          <cell r="C578">
            <v>63210202</v>
          </cell>
          <cell r="S578">
            <v>0</v>
          </cell>
        </row>
        <row r="579">
          <cell r="C579">
            <v>63210203</v>
          </cell>
          <cell r="S579">
            <v>0</v>
          </cell>
        </row>
        <row r="580">
          <cell r="C580">
            <v>63210299</v>
          </cell>
          <cell r="S580">
            <v>0</v>
          </cell>
        </row>
        <row r="581">
          <cell r="C581">
            <v>632103</v>
          </cell>
          <cell r="S581">
            <v>551988924</v>
          </cell>
        </row>
        <row r="582">
          <cell r="C582">
            <v>63210301</v>
          </cell>
          <cell r="S582">
            <v>0</v>
          </cell>
        </row>
        <row r="583">
          <cell r="C583">
            <v>63210302</v>
          </cell>
          <cell r="S583">
            <v>0</v>
          </cell>
        </row>
        <row r="584">
          <cell r="C584">
            <v>63210303</v>
          </cell>
          <cell r="S584">
            <v>0</v>
          </cell>
        </row>
        <row r="585">
          <cell r="C585">
            <v>63210304</v>
          </cell>
          <cell r="S585">
            <v>0</v>
          </cell>
        </row>
        <row r="586">
          <cell r="C586">
            <v>63210305</v>
          </cell>
          <cell r="S586">
            <v>0</v>
          </cell>
        </row>
        <row r="587">
          <cell r="C587">
            <v>63210306</v>
          </cell>
          <cell r="S587">
            <v>551988924</v>
          </cell>
        </row>
        <row r="588">
          <cell r="C588">
            <v>63210307</v>
          </cell>
          <cell r="S588">
            <v>0</v>
          </cell>
        </row>
        <row r="589">
          <cell r="C589">
            <v>63210308</v>
          </cell>
          <cell r="S589">
            <v>0</v>
          </cell>
        </row>
        <row r="590">
          <cell r="C590">
            <v>63210309</v>
          </cell>
          <cell r="S590">
            <v>0</v>
          </cell>
        </row>
        <row r="591">
          <cell r="C591">
            <v>63210399</v>
          </cell>
          <cell r="S591">
            <v>0</v>
          </cell>
        </row>
        <row r="592">
          <cell r="C592">
            <v>632104</v>
          </cell>
          <cell r="S592">
            <v>0</v>
          </cell>
        </row>
        <row r="593">
          <cell r="C593">
            <v>63210403</v>
          </cell>
          <cell r="S593">
            <v>0</v>
          </cell>
        </row>
        <row r="594">
          <cell r="C594">
            <v>63210404</v>
          </cell>
          <cell r="S594">
            <v>0</v>
          </cell>
        </row>
        <row r="595">
          <cell r="C595">
            <v>63210405</v>
          </cell>
          <cell r="S595">
            <v>0</v>
          </cell>
        </row>
        <row r="596">
          <cell r="C596">
            <v>63210406</v>
          </cell>
          <cell r="S596">
            <v>0</v>
          </cell>
        </row>
        <row r="597">
          <cell r="C597">
            <v>63210407</v>
          </cell>
          <cell r="S597">
            <v>0</v>
          </cell>
        </row>
        <row r="598">
          <cell r="C598">
            <v>63210408</v>
          </cell>
          <cell r="S598">
            <v>0</v>
          </cell>
        </row>
        <row r="599">
          <cell r="C599">
            <v>63210409</v>
          </cell>
          <cell r="S599">
            <v>0</v>
          </cell>
        </row>
        <row r="600">
          <cell r="C600">
            <v>63210499</v>
          </cell>
          <cell r="S600">
            <v>0</v>
          </cell>
        </row>
        <row r="601">
          <cell r="C601">
            <v>632105</v>
          </cell>
          <cell r="S601">
            <v>11525521</v>
          </cell>
        </row>
        <row r="602">
          <cell r="C602">
            <v>63210501</v>
          </cell>
          <cell r="S602">
            <v>0</v>
          </cell>
        </row>
        <row r="603">
          <cell r="C603">
            <v>63210502</v>
          </cell>
          <cell r="S603">
            <v>0</v>
          </cell>
        </row>
        <row r="604">
          <cell r="C604">
            <v>63210503</v>
          </cell>
          <cell r="S604">
            <v>0</v>
          </cell>
        </row>
        <row r="605">
          <cell r="C605">
            <v>63210504</v>
          </cell>
          <cell r="S605">
            <v>11525521</v>
          </cell>
        </row>
        <row r="606">
          <cell r="C606">
            <v>63210505</v>
          </cell>
          <cell r="S606">
            <v>0</v>
          </cell>
        </row>
        <row r="607">
          <cell r="C607">
            <v>63210509</v>
          </cell>
          <cell r="S607">
            <v>0</v>
          </cell>
        </row>
        <row r="608">
          <cell r="C608">
            <v>63210599</v>
          </cell>
          <cell r="S608">
            <v>0</v>
          </cell>
        </row>
        <row r="609">
          <cell r="C609">
            <v>632106</v>
          </cell>
          <cell r="S609">
            <v>0</v>
          </cell>
        </row>
        <row r="610">
          <cell r="C610">
            <v>63210601</v>
          </cell>
          <cell r="S610">
            <v>0</v>
          </cell>
        </row>
        <row r="611">
          <cell r="C611">
            <v>63210602</v>
          </cell>
          <cell r="S611">
            <v>0</v>
          </cell>
        </row>
        <row r="612">
          <cell r="C612">
            <v>63210699</v>
          </cell>
          <cell r="S612">
            <v>0</v>
          </cell>
        </row>
        <row r="613">
          <cell r="C613">
            <v>632107</v>
          </cell>
          <cell r="S613">
            <v>0</v>
          </cell>
        </row>
        <row r="614">
          <cell r="C614">
            <v>63210703</v>
          </cell>
          <cell r="S614">
            <v>0</v>
          </cell>
        </row>
        <row r="615">
          <cell r="C615">
            <v>63210799</v>
          </cell>
          <cell r="S615">
            <v>0</v>
          </cell>
        </row>
        <row r="616">
          <cell r="C616">
            <v>632108</v>
          </cell>
          <cell r="S616">
            <v>0</v>
          </cell>
        </row>
        <row r="617">
          <cell r="C617">
            <v>63210801</v>
          </cell>
          <cell r="S617">
            <v>0</v>
          </cell>
        </row>
        <row r="618">
          <cell r="C618">
            <v>63210802</v>
          </cell>
          <cell r="S618">
            <v>0</v>
          </cell>
        </row>
        <row r="619">
          <cell r="C619">
            <v>63210803</v>
          </cell>
          <cell r="S619">
            <v>0</v>
          </cell>
        </row>
        <row r="620">
          <cell r="C620">
            <v>63210804</v>
          </cell>
          <cell r="S620">
            <v>0</v>
          </cell>
        </row>
        <row r="621">
          <cell r="C621">
            <v>63210805</v>
          </cell>
          <cell r="S621">
            <v>0</v>
          </cell>
        </row>
        <row r="622">
          <cell r="C622">
            <v>63210806</v>
          </cell>
          <cell r="S622">
            <v>0</v>
          </cell>
        </row>
        <row r="623">
          <cell r="C623">
            <v>63210807</v>
          </cell>
          <cell r="S623">
            <v>0</v>
          </cell>
        </row>
        <row r="624">
          <cell r="C624">
            <v>63210899</v>
          </cell>
          <cell r="S624">
            <v>0</v>
          </cell>
        </row>
        <row r="625">
          <cell r="C625">
            <v>632109</v>
          </cell>
          <cell r="S625">
            <v>0</v>
          </cell>
        </row>
        <row r="626">
          <cell r="C626">
            <v>63210901</v>
          </cell>
          <cell r="S626">
            <v>0</v>
          </cell>
        </row>
        <row r="627">
          <cell r="C627">
            <v>63210902</v>
          </cell>
          <cell r="S627">
            <v>0</v>
          </cell>
        </row>
        <row r="628">
          <cell r="C628">
            <v>63210903</v>
          </cell>
          <cell r="S628">
            <v>0</v>
          </cell>
        </row>
        <row r="629">
          <cell r="C629">
            <v>6321904</v>
          </cell>
          <cell r="S629">
            <v>0</v>
          </cell>
        </row>
        <row r="630">
          <cell r="C630">
            <v>63210905</v>
          </cell>
          <cell r="S630">
            <v>0</v>
          </cell>
        </row>
        <row r="631">
          <cell r="C631">
            <v>63210999</v>
          </cell>
          <cell r="S631">
            <v>0</v>
          </cell>
        </row>
        <row r="632">
          <cell r="C632">
            <v>632110</v>
          </cell>
          <cell r="S632">
            <v>0</v>
          </cell>
        </row>
        <row r="633">
          <cell r="C633">
            <v>63211001</v>
          </cell>
          <cell r="S633">
            <v>0</v>
          </cell>
        </row>
        <row r="634">
          <cell r="C634">
            <v>63211002</v>
          </cell>
          <cell r="S634">
            <v>0</v>
          </cell>
        </row>
        <row r="635">
          <cell r="C635">
            <v>63211003</v>
          </cell>
          <cell r="S635">
            <v>0</v>
          </cell>
        </row>
        <row r="636">
          <cell r="C636">
            <v>63211004</v>
          </cell>
          <cell r="S636">
            <v>0</v>
          </cell>
        </row>
        <row r="637">
          <cell r="C637">
            <v>632199</v>
          </cell>
          <cell r="S637">
            <v>0</v>
          </cell>
        </row>
        <row r="638">
          <cell r="C638">
            <v>6322</v>
          </cell>
          <cell r="S638">
            <v>44508910</v>
          </cell>
        </row>
        <row r="639">
          <cell r="C639">
            <v>632201</v>
          </cell>
          <cell r="S639">
            <v>0</v>
          </cell>
        </row>
        <row r="640">
          <cell r="C640">
            <v>63220101</v>
          </cell>
          <cell r="S640">
            <v>0</v>
          </cell>
        </row>
        <row r="641">
          <cell r="C641">
            <v>63220102</v>
          </cell>
          <cell r="S641">
            <v>0</v>
          </cell>
        </row>
        <row r="642">
          <cell r="C642">
            <v>63220103</v>
          </cell>
          <cell r="S642">
            <v>0</v>
          </cell>
        </row>
        <row r="643">
          <cell r="C643">
            <v>63220104</v>
          </cell>
          <cell r="S643">
            <v>0</v>
          </cell>
        </row>
        <row r="644">
          <cell r="C644">
            <v>63220199</v>
          </cell>
          <cell r="S644">
            <v>0</v>
          </cell>
        </row>
        <row r="645">
          <cell r="C645">
            <v>632202</v>
          </cell>
          <cell r="S645">
            <v>0</v>
          </cell>
        </row>
        <row r="646">
          <cell r="C646">
            <v>63220201</v>
          </cell>
          <cell r="S646">
            <v>0</v>
          </cell>
        </row>
        <row r="647">
          <cell r="C647">
            <v>63220202</v>
          </cell>
          <cell r="S647">
            <v>0</v>
          </cell>
        </row>
        <row r="648">
          <cell r="C648">
            <v>63220203</v>
          </cell>
          <cell r="S648">
            <v>0</v>
          </cell>
        </row>
        <row r="649">
          <cell r="C649">
            <v>63220299</v>
          </cell>
          <cell r="S649">
            <v>0</v>
          </cell>
        </row>
        <row r="650">
          <cell r="C650">
            <v>632203</v>
          </cell>
          <cell r="S650">
            <v>0</v>
          </cell>
        </row>
        <row r="651">
          <cell r="C651">
            <v>63220301</v>
          </cell>
          <cell r="S651">
            <v>0</v>
          </cell>
        </row>
        <row r="652">
          <cell r="C652">
            <v>63220302</v>
          </cell>
          <cell r="S652">
            <v>0</v>
          </cell>
        </row>
        <row r="653">
          <cell r="C653">
            <v>63220303</v>
          </cell>
          <cell r="S653">
            <v>0</v>
          </cell>
        </row>
        <row r="654">
          <cell r="C654">
            <v>63220304</v>
          </cell>
          <cell r="S654">
            <v>0</v>
          </cell>
        </row>
        <row r="655">
          <cell r="C655">
            <v>63220305</v>
          </cell>
          <cell r="S655">
            <v>0</v>
          </cell>
        </row>
        <row r="656">
          <cell r="C656">
            <v>63220306</v>
          </cell>
          <cell r="S656">
            <v>0</v>
          </cell>
        </row>
        <row r="657">
          <cell r="C657">
            <v>63220307</v>
          </cell>
          <cell r="S657">
            <v>0</v>
          </cell>
        </row>
        <row r="658">
          <cell r="C658">
            <v>63220308</v>
          </cell>
          <cell r="S658">
            <v>0</v>
          </cell>
        </row>
        <row r="659">
          <cell r="C659">
            <v>63220399</v>
          </cell>
          <cell r="S659">
            <v>0</v>
          </cell>
        </row>
        <row r="660">
          <cell r="C660">
            <v>632204</v>
          </cell>
          <cell r="S660">
            <v>44508910</v>
          </cell>
        </row>
        <row r="661">
          <cell r="C661">
            <v>63220403</v>
          </cell>
          <cell r="S661">
            <v>0</v>
          </cell>
        </row>
        <row r="662">
          <cell r="C662">
            <v>63220404</v>
          </cell>
          <cell r="S662">
            <v>0</v>
          </cell>
        </row>
        <row r="663">
          <cell r="C663">
            <v>63220405</v>
          </cell>
          <cell r="S663">
            <v>0</v>
          </cell>
        </row>
        <row r="664">
          <cell r="C664">
            <v>63220406</v>
          </cell>
          <cell r="S664">
            <v>44508910</v>
          </cell>
        </row>
        <row r="665">
          <cell r="C665">
            <v>63220407</v>
          </cell>
          <cell r="S665">
            <v>0</v>
          </cell>
        </row>
        <row r="666">
          <cell r="C666">
            <v>63220408</v>
          </cell>
          <cell r="S666">
            <v>0</v>
          </cell>
        </row>
        <row r="667">
          <cell r="C667">
            <v>63220499</v>
          </cell>
          <cell r="S667">
            <v>0</v>
          </cell>
        </row>
        <row r="668">
          <cell r="C668">
            <v>632205</v>
          </cell>
          <cell r="S668">
            <v>0</v>
          </cell>
        </row>
        <row r="669">
          <cell r="C669">
            <v>63220501</v>
          </cell>
          <cell r="S669">
            <v>0</v>
          </cell>
        </row>
        <row r="670">
          <cell r="C670">
            <v>63220502</v>
          </cell>
          <cell r="S670">
            <v>0</v>
          </cell>
        </row>
        <row r="671">
          <cell r="C671">
            <v>63220503</v>
          </cell>
          <cell r="S671">
            <v>0</v>
          </cell>
        </row>
        <row r="672">
          <cell r="C672">
            <v>63220504</v>
          </cell>
          <cell r="S672">
            <v>0</v>
          </cell>
        </row>
        <row r="673">
          <cell r="C673">
            <v>63220505</v>
          </cell>
          <cell r="S673">
            <v>0</v>
          </cell>
        </row>
        <row r="674">
          <cell r="C674">
            <v>63220599</v>
          </cell>
          <cell r="S674">
            <v>0</v>
          </cell>
        </row>
        <row r="675">
          <cell r="C675">
            <v>632206</v>
          </cell>
          <cell r="S675">
            <v>0</v>
          </cell>
        </row>
        <row r="676">
          <cell r="C676">
            <v>63220601</v>
          </cell>
          <cell r="S676">
            <v>0</v>
          </cell>
        </row>
        <row r="677">
          <cell r="C677">
            <v>63220602</v>
          </cell>
          <cell r="S677">
            <v>0</v>
          </cell>
        </row>
        <row r="678">
          <cell r="C678">
            <v>63220699</v>
          </cell>
          <cell r="S678">
            <v>0</v>
          </cell>
        </row>
        <row r="679">
          <cell r="C679">
            <v>632207</v>
          </cell>
          <cell r="S679">
            <v>0</v>
          </cell>
        </row>
        <row r="680">
          <cell r="C680">
            <v>63220703</v>
          </cell>
          <cell r="S680">
            <v>0</v>
          </cell>
        </row>
        <row r="681">
          <cell r="C681">
            <v>63220799</v>
          </cell>
          <cell r="S681">
            <v>0</v>
          </cell>
        </row>
        <row r="682">
          <cell r="C682">
            <v>632210</v>
          </cell>
          <cell r="S682">
            <v>0</v>
          </cell>
        </row>
        <row r="683">
          <cell r="C683">
            <v>63221001</v>
          </cell>
          <cell r="S683">
            <v>0</v>
          </cell>
        </row>
        <row r="684">
          <cell r="C684">
            <v>63221002</v>
          </cell>
          <cell r="S684">
            <v>0</v>
          </cell>
        </row>
        <row r="685">
          <cell r="C685">
            <v>63221003</v>
          </cell>
          <cell r="S685">
            <v>0</v>
          </cell>
        </row>
        <row r="686">
          <cell r="C686">
            <v>63221004</v>
          </cell>
          <cell r="S686">
            <v>0</v>
          </cell>
        </row>
        <row r="687">
          <cell r="C687">
            <v>63221005</v>
          </cell>
          <cell r="S687">
            <v>0</v>
          </cell>
        </row>
        <row r="688">
          <cell r="C688">
            <v>63221006</v>
          </cell>
          <cell r="S688">
            <v>0</v>
          </cell>
        </row>
        <row r="689">
          <cell r="C689">
            <v>63221007</v>
          </cell>
          <cell r="S689">
            <v>0</v>
          </cell>
        </row>
        <row r="690">
          <cell r="C690">
            <v>632299</v>
          </cell>
          <cell r="S690">
            <v>0</v>
          </cell>
        </row>
        <row r="691">
          <cell r="C691">
            <v>6323</v>
          </cell>
          <cell r="S691">
            <v>14870304334</v>
          </cell>
        </row>
        <row r="692">
          <cell r="C692">
            <v>632301</v>
          </cell>
          <cell r="S692">
            <v>0</v>
          </cell>
        </row>
        <row r="693">
          <cell r="C693">
            <v>63230101</v>
          </cell>
          <cell r="S693">
            <v>0</v>
          </cell>
        </row>
        <row r="694">
          <cell r="C694">
            <v>63230102</v>
          </cell>
          <cell r="S694">
            <v>0</v>
          </cell>
        </row>
        <row r="695">
          <cell r="C695">
            <v>63230103</v>
          </cell>
          <cell r="S695">
            <v>0</v>
          </cell>
        </row>
        <row r="696">
          <cell r="C696">
            <v>63230104</v>
          </cell>
          <cell r="S696">
            <v>0</v>
          </cell>
        </row>
        <row r="697">
          <cell r="C697">
            <v>63230199</v>
          </cell>
          <cell r="S697">
            <v>0</v>
          </cell>
        </row>
        <row r="698">
          <cell r="C698">
            <v>632302</v>
          </cell>
          <cell r="S698">
            <v>0</v>
          </cell>
        </row>
        <row r="699">
          <cell r="C699">
            <v>63230201</v>
          </cell>
          <cell r="S699">
            <v>0</v>
          </cell>
        </row>
        <row r="700">
          <cell r="C700">
            <v>63230202</v>
          </cell>
          <cell r="S700">
            <v>0</v>
          </cell>
        </row>
        <row r="701">
          <cell r="C701">
            <v>63230203</v>
          </cell>
          <cell r="S701">
            <v>0</v>
          </cell>
        </row>
        <row r="702">
          <cell r="C702">
            <v>63230204</v>
          </cell>
          <cell r="S702">
            <v>0</v>
          </cell>
        </row>
        <row r="703">
          <cell r="C703">
            <v>63230299</v>
          </cell>
          <cell r="S703">
            <v>0</v>
          </cell>
        </row>
        <row r="704">
          <cell r="C704">
            <v>632303</v>
          </cell>
          <cell r="S704">
            <v>13000593967.999998</v>
          </cell>
        </row>
        <row r="705">
          <cell r="C705">
            <v>63230301</v>
          </cell>
          <cell r="S705">
            <v>0</v>
          </cell>
        </row>
        <row r="706">
          <cell r="C706">
            <v>63230302</v>
          </cell>
          <cell r="S706">
            <v>0</v>
          </cell>
        </row>
        <row r="707">
          <cell r="C707">
            <v>63230303</v>
          </cell>
          <cell r="S707">
            <v>0</v>
          </cell>
        </row>
        <row r="708">
          <cell r="C708">
            <v>63230304</v>
          </cell>
          <cell r="S708">
            <v>0</v>
          </cell>
        </row>
        <row r="709">
          <cell r="C709">
            <v>63230305</v>
          </cell>
          <cell r="S709">
            <v>0</v>
          </cell>
        </row>
        <row r="710">
          <cell r="C710">
            <v>63230306</v>
          </cell>
          <cell r="S710">
            <v>13000593967.999998</v>
          </cell>
        </row>
        <row r="711">
          <cell r="C711">
            <v>63230307</v>
          </cell>
          <cell r="S711">
            <v>0</v>
          </cell>
        </row>
        <row r="712">
          <cell r="C712">
            <v>63230308</v>
          </cell>
          <cell r="S712">
            <v>0</v>
          </cell>
        </row>
        <row r="713">
          <cell r="C713">
            <v>63230399</v>
          </cell>
          <cell r="S713">
            <v>0</v>
          </cell>
        </row>
        <row r="714">
          <cell r="C714">
            <v>632304</v>
          </cell>
          <cell r="S714">
            <v>1707728527.0000019</v>
          </cell>
        </row>
        <row r="715">
          <cell r="C715">
            <v>63230403</v>
          </cell>
          <cell r="S715">
            <v>0</v>
          </cell>
        </row>
        <row r="716">
          <cell r="C716">
            <v>63230404</v>
          </cell>
          <cell r="S716">
            <v>0</v>
          </cell>
        </row>
        <row r="717">
          <cell r="C717">
            <v>63230405</v>
          </cell>
          <cell r="S717">
            <v>0</v>
          </cell>
        </row>
        <row r="718">
          <cell r="C718">
            <v>63230406</v>
          </cell>
          <cell r="S718">
            <v>1707728527.0000019</v>
          </cell>
        </row>
        <row r="719">
          <cell r="C719">
            <v>63230407</v>
          </cell>
          <cell r="S719">
            <v>0</v>
          </cell>
        </row>
        <row r="720">
          <cell r="C720">
            <v>63230408</v>
          </cell>
          <cell r="S720">
            <v>0</v>
          </cell>
        </row>
        <row r="721">
          <cell r="C721">
            <v>63230499</v>
          </cell>
          <cell r="S721">
            <v>0</v>
          </cell>
        </row>
        <row r="722">
          <cell r="C722">
            <v>632305</v>
          </cell>
          <cell r="S722">
            <v>161981839</v>
          </cell>
        </row>
        <row r="723">
          <cell r="C723">
            <v>63230501</v>
          </cell>
          <cell r="S723">
            <v>0</v>
          </cell>
        </row>
        <row r="724">
          <cell r="C724">
            <v>63230502</v>
          </cell>
          <cell r="S724">
            <v>0</v>
          </cell>
        </row>
        <row r="725">
          <cell r="C725">
            <v>63230503</v>
          </cell>
          <cell r="S725">
            <v>0</v>
          </cell>
        </row>
        <row r="726">
          <cell r="C726">
            <v>63230504</v>
          </cell>
          <cell r="S726">
            <v>161981839</v>
          </cell>
        </row>
        <row r="727">
          <cell r="C727">
            <v>63230505</v>
          </cell>
          <cell r="S727">
            <v>0</v>
          </cell>
        </row>
        <row r="728">
          <cell r="C728">
            <v>63230599</v>
          </cell>
          <cell r="S728">
            <v>0</v>
          </cell>
        </row>
        <row r="729">
          <cell r="C729">
            <v>632306</v>
          </cell>
          <cell r="S729">
            <v>0</v>
          </cell>
        </row>
        <row r="730">
          <cell r="C730">
            <v>63230601</v>
          </cell>
          <cell r="S730">
            <v>0</v>
          </cell>
        </row>
        <row r="731">
          <cell r="C731">
            <v>63230602</v>
          </cell>
          <cell r="S731">
            <v>0</v>
          </cell>
        </row>
        <row r="732">
          <cell r="C732">
            <v>63230699</v>
          </cell>
          <cell r="S732">
            <v>0</v>
          </cell>
        </row>
        <row r="733">
          <cell r="C733">
            <v>632307</v>
          </cell>
          <cell r="S733">
            <v>0</v>
          </cell>
        </row>
        <row r="734">
          <cell r="C734">
            <v>63230703</v>
          </cell>
          <cell r="S734">
            <v>0</v>
          </cell>
        </row>
        <row r="735">
          <cell r="C735">
            <v>63230799</v>
          </cell>
          <cell r="S735">
            <v>0</v>
          </cell>
        </row>
        <row r="736">
          <cell r="C736">
            <v>632308</v>
          </cell>
          <cell r="S736">
            <v>0</v>
          </cell>
        </row>
        <row r="737">
          <cell r="C737">
            <v>63230801</v>
          </cell>
          <cell r="S737">
            <v>0</v>
          </cell>
        </row>
        <row r="738">
          <cell r="C738">
            <v>63230802</v>
          </cell>
          <cell r="S738">
            <v>0</v>
          </cell>
        </row>
        <row r="739">
          <cell r="C739">
            <v>63230803</v>
          </cell>
          <cell r="S739">
            <v>0</v>
          </cell>
        </row>
        <row r="740">
          <cell r="C740">
            <v>63230804</v>
          </cell>
          <cell r="S740">
            <v>0</v>
          </cell>
        </row>
        <row r="741">
          <cell r="C741">
            <v>63230805</v>
          </cell>
          <cell r="S741">
            <v>0</v>
          </cell>
        </row>
        <row r="742">
          <cell r="C742">
            <v>63230806</v>
          </cell>
          <cell r="S742">
            <v>0</v>
          </cell>
        </row>
        <row r="743">
          <cell r="C743">
            <v>63230807</v>
          </cell>
          <cell r="S743">
            <v>0</v>
          </cell>
        </row>
        <row r="744">
          <cell r="C744">
            <v>632309</v>
          </cell>
          <cell r="S744">
            <v>0</v>
          </cell>
        </row>
        <row r="745">
          <cell r="C745">
            <v>63230901</v>
          </cell>
          <cell r="S745">
            <v>0</v>
          </cell>
        </row>
        <row r="746">
          <cell r="C746">
            <v>63230902</v>
          </cell>
          <cell r="S746">
            <v>0</v>
          </cell>
        </row>
        <row r="747">
          <cell r="C747">
            <v>63230903</v>
          </cell>
          <cell r="S747">
            <v>0</v>
          </cell>
        </row>
        <row r="748">
          <cell r="C748">
            <v>63230904</v>
          </cell>
          <cell r="S748">
            <v>0</v>
          </cell>
        </row>
        <row r="749">
          <cell r="C749">
            <v>63230905</v>
          </cell>
          <cell r="S749">
            <v>0</v>
          </cell>
        </row>
        <row r="750">
          <cell r="C750">
            <v>63230999</v>
          </cell>
          <cell r="S750">
            <v>0</v>
          </cell>
        </row>
        <row r="751">
          <cell r="C751">
            <v>632310</v>
          </cell>
          <cell r="S751">
            <v>0</v>
          </cell>
        </row>
        <row r="752">
          <cell r="C752">
            <v>63231001</v>
          </cell>
          <cell r="S752">
            <v>0</v>
          </cell>
        </row>
        <row r="753">
          <cell r="C753">
            <v>63231002</v>
          </cell>
          <cell r="S753">
            <v>0</v>
          </cell>
        </row>
        <row r="754">
          <cell r="C754">
            <v>63231003</v>
          </cell>
          <cell r="S754">
            <v>0</v>
          </cell>
        </row>
        <row r="755">
          <cell r="C755">
            <v>63231004</v>
          </cell>
          <cell r="S755">
            <v>0</v>
          </cell>
        </row>
        <row r="756">
          <cell r="C756">
            <v>632399</v>
          </cell>
          <cell r="S756">
            <v>0</v>
          </cell>
        </row>
        <row r="757">
          <cell r="C757">
            <v>6324</v>
          </cell>
          <cell r="S757">
            <v>0</v>
          </cell>
        </row>
        <row r="758">
          <cell r="C758">
            <v>63241</v>
          </cell>
          <cell r="S758">
            <v>0</v>
          </cell>
        </row>
        <row r="759">
          <cell r="C759">
            <v>63242</v>
          </cell>
          <cell r="S759">
            <v>0</v>
          </cell>
        </row>
        <row r="760">
          <cell r="C760">
            <v>6325</v>
          </cell>
          <cell r="S760">
            <v>0</v>
          </cell>
        </row>
        <row r="761">
          <cell r="C761">
            <v>63251</v>
          </cell>
          <cell r="S761">
            <v>0</v>
          </cell>
        </row>
        <row r="762">
          <cell r="C762">
            <v>63252</v>
          </cell>
          <cell r="S762">
            <v>0</v>
          </cell>
        </row>
        <row r="763">
          <cell r="C763">
            <v>6329</v>
          </cell>
          <cell r="S763">
            <v>0</v>
          </cell>
        </row>
        <row r="764">
          <cell r="C764">
            <v>635</v>
          </cell>
          <cell r="S764">
            <v>0</v>
          </cell>
        </row>
        <row r="765">
          <cell r="C765">
            <v>63501</v>
          </cell>
          <cell r="S765">
            <v>0</v>
          </cell>
        </row>
        <row r="766">
          <cell r="C766">
            <v>635011</v>
          </cell>
          <cell r="S766">
            <v>0</v>
          </cell>
        </row>
        <row r="767">
          <cell r="C767">
            <v>635012</v>
          </cell>
          <cell r="S767">
            <v>0</v>
          </cell>
        </row>
        <row r="768">
          <cell r="C768">
            <v>63502</v>
          </cell>
          <cell r="S768">
            <v>0</v>
          </cell>
        </row>
        <row r="769">
          <cell r="C769">
            <v>63599</v>
          </cell>
          <cell r="S769">
            <v>0</v>
          </cell>
        </row>
        <row r="770">
          <cell r="C770">
            <v>641</v>
          </cell>
          <cell r="S770">
            <v>122266310</v>
          </cell>
        </row>
        <row r="771">
          <cell r="C771">
            <v>64101</v>
          </cell>
          <cell r="S771">
            <v>122266310</v>
          </cell>
        </row>
        <row r="772">
          <cell r="C772">
            <v>6410101</v>
          </cell>
          <cell r="S772">
            <v>0</v>
          </cell>
        </row>
        <row r="773">
          <cell r="C773">
            <v>6410102</v>
          </cell>
          <cell r="S773">
            <v>0</v>
          </cell>
        </row>
        <row r="774">
          <cell r="C774">
            <v>6410103</v>
          </cell>
          <cell r="S774">
            <v>0</v>
          </cell>
        </row>
        <row r="775">
          <cell r="C775">
            <v>6410104</v>
          </cell>
          <cell r="S775">
            <v>0</v>
          </cell>
        </row>
        <row r="776">
          <cell r="C776">
            <v>6410105</v>
          </cell>
          <cell r="S776">
            <v>0</v>
          </cell>
        </row>
        <row r="777">
          <cell r="C777">
            <v>6410106</v>
          </cell>
          <cell r="S777">
            <v>0</v>
          </cell>
        </row>
        <row r="778">
          <cell r="C778">
            <v>6410107</v>
          </cell>
          <cell r="S778">
            <v>0</v>
          </cell>
        </row>
        <row r="779">
          <cell r="C779">
            <v>6410108</v>
          </cell>
          <cell r="S779">
            <v>0</v>
          </cell>
        </row>
        <row r="780">
          <cell r="C780">
            <v>6410109</v>
          </cell>
          <cell r="S780">
            <v>0</v>
          </cell>
        </row>
        <row r="781">
          <cell r="C781">
            <v>6410110</v>
          </cell>
          <cell r="S781">
            <v>0</v>
          </cell>
        </row>
        <row r="782">
          <cell r="C782">
            <v>6410199</v>
          </cell>
          <cell r="S782">
            <v>0</v>
          </cell>
        </row>
        <row r="783">
          <cell r="C783">
            <v>64102</v>
          </cell>
          <cell r="S783">
            <v>0</v>
          </cell>
        </row>
        <row r="784">
          <cell r="C784">
            <v>64103</v>
          </cell>
          <cell r="S784">
            <v>0</v>
          </cell>
        </row>
        <row r="785">
          <cell r="C785">
            <v>64104</v>
          </cell>
          <cell r="S785">
            <v>0</v>
          </cell>
        </row>
        <row r="786">
          <cell r="C786">
            <v>64199</v>
          </cell>
          <cell r="S786">
            <v>0</v>
          </cell>
        </row>
        <row r="787">
          <cell r="C787">
            <v>642</v>
          </cell>
          <cell r="S787">
            <v>9578817783</v>
          </cell>
        </row>
        <row r="788">
          <cell r="C788">
            <v>64201</v>
          </cell>
          <cell r="S788">
            <v>8127558524</v>
          </cell>
        </row>
        <row r="789">
          <cell r="C789">
            <v>642011</v>
          </cell>
          <cell r="S789">
            <v>8127558524</v>
          </cell>
        </row>
        <row r="790">
          <cell r="C790">
            <v>642012</v>
          </cell>
          <cell r="S790">
            <v>0</v>
          </cell>
        </row>
        <row r="791">
          <cell r="C791">
            <v>64202</v>
          </cell>
          <cell r="S791">
            <v>478108817</v>
          </cell>
        </row>
        <row r="792">
          <cell r="C792">
            <v>6420201</v>
          </cell>
          <cell r="S792">
            <v>390505988</v>
          </cell>
        </row>
        <row r="793">
          <cell r="C793">
            <v>6420202</v>
          </cell>
          <cell r="S793">
            <v>83410866</v>
          </cell>
        </row>
        <row r="794">
          <cell r="C794">
            <v>6420203</v>
          </cell>
          <cell r="S794">
            <v>4191963</v>
          </cell>
        </row>
        <row r="795">
          <cell r="C795">
            <v>64203</v>
          </cell>
          <cell r="S795">
            <v>143185525</v>
          </cell>
        </row>
        <row r="796">
          <cell r="C796">
            <v>64204</v>
          </cell>
          <cell r="S796">
            <v>263156398</v>
          </cell>
        </row>
        <row r="797">
          <cell r="C797">
            <v>64205</v>
          </cell>
          <cell r="S797">
            <v>150696191</v>
          </cell>
        </row>
        <row r="798">
          <cell r="C798">
            <v>64206</v>
          </cell>
          <cell r="S798">
            <v>12700900</v>
          </cell>
        </row>
        <row r="799">
          <cell r="C799">
            <v>64207</v>
          </cell>
          <cell r="S799">
            <v>12683829</v>
          </cell>
        </row>
        <row r="800">
          <cell r="C800">
            <v>64208</v>
          </cell>
          <cell r="S800">
            <v>104138370</v>
          </cell>
        </row>
        <row r="801">
          <cell r="C801">
            <v>64209</v>
          </cell>
          <cell r="S801">
            <v>0</v>
          </cell>
        </row>
        <row r="802">
          <cell r="C802">
            <v>64299</v>
          </cell>
          <cell r="S802">
            <v>286589229</v>
          </cell>
        </row>
        <row r="803">
          <cell r="C803">
            <v>642991</v>
          </cell>
          <cell r="S803">
            <v>203520427</v>
          </cell>
        </row>
        <row r="804">
          <cell r="C804">
            <v>642992</v>
          </cell>
          <cell r="S804">
            <v>7500000</v>
          </cell>
        </row>
        <row r="805">
          <cell r="C805">
            <v>642999</v>
          </cell>
          <cell r="S805">
            <v>75568802</v>
          </cell>
        </row>
        <row r="806">
          <cell r="C806">
            <v>64299901</v>
          </cell>
          <cell r="S806">
            <v>57888117</v>
          </cell>
        </row>
        <row r="807">
          <cell r="C807">
            <v>64299902</v>
          </cell>
          <cell r="S807">
            <v>1480685</v>
          </cell>
        </row>
        <row r="808">
          <cell r="C808">
            <v>711</v>
          </cell>
          <cell r="S808">
            <v>0</v>
          </cell>
        </row>
        <row r="809">
          <cell r="C809">
            <v>71101</v>
          </cell>
          <cell r="S809">
            <v>0</v>
          </cell>
        </row>
        <row r="810">
          <cell r="C810">
            <v>71102</v>
          </cell>
          <cell r="S810">
            <v>0</v>
          </cell>
        </row>
        <row r="811">
          <cell r="C811">
            <v>711021</v>
          </cell>
          <cell r="S811">
            <v>0</v>
          </cell>
        </row>
        <row r="812">
          <cell r="C812">
            <v>711022</v>
          </cell>
          <cell r="S812">
            <v>0</v>
          </cell>
        </row>
        <row r="813">
          <cell r="C813">
            <v>711023</v>
          </cell>
          <cell r="S813">
            <v>0</v>
          </cell>
        </row>
        <row r="814">
          <cell r="C814">
            <v>711024</v>
          </cell>
          <cell r="S814">
            <v>0</v>
          </cell>
        </row>
        <row r="815">
          <cell r="C815">
            <v>711025</v>
          </cell>
          <cell r="S815">
            <v>0</v>
          </cell>
        </row>
        <row r="816">
          <cell r="C816">
            <v>811</v>
          </cell>
          <cell r="S816">
            <v>0</v>
          </cell>
        </row>
        <row r="817">
          <cell r="C817">
            <v>81101</v>
          </cell>
          <cell r="S817">
            <v>0</v>
          </cell>
        </row>
        <row r="818">
          <cell r="C818">
            <v>81102</v>
          </cell>
          <cell r="S818">
            <v>0</v>
          </cell>
        </row>
        <row r="819">
          <cell r="C819">
            <v>811021</v>
          </cell>
          <cell r="S819">
            <v>0</v>
          </cell>
        </row>
        <row r="820">
          <cell r="C820">
            <v>811022</v>
          </cell>
          <cell r="S820">
            <v>0</v>
          </cell>
        </row>
        <row r="821">
          <cell r="C821">
            <v>821</v>
          </cell>
          <cell r="S821">
            <v>0</v>
          </cell>
        </row>
        <row r="822">
          <cell r="C822">
            <v>911</v>
          </cell>
          <cell r="S822">
            <v>0</v>
          </cell>
        </row>
        <row r="823">
          <cell r="C823">
            <v>9111</v>
          </cell>
          <cell r="S823">
            <v>0</v>
          </cell>
        </row>
        <row r="824">
          <cell r="C824">
            <v>9112</v>
          </cell>
          <cell r="S824">
            <v>0</v>
          </cell>
        </row>
        <row r="825">
          <cell r="C825">
            <v>3</v>
          </cell>
          <cell r="S825">
            <v>6494158268</v>
          </cell>
        </row>
        <row r="826">
          <cell r="C826">
            <v>301</v>
          </cell>
          <cell r="S826">
            <v>0</v>
          </cell>
        </row>
        <row r="827">
          <cell r="C827">
            <v>3011</v>
          </cell>
          <cell r="S827">
            <v>0</v>
          </cell>
        </row>
        <row r="828">
          <cell r="C828">
            <v>3012</v>
          </cell>
          <cell r="S828">
            <v>0</v>
          </cell>
        </row>
        <row r="829">
          <cell r="C829">
            <v>301201</v>
          </cell>
          <cell r="S829">
            <v>0</v>
          </cell>
        </row>
        <row r="830">
          <cell r="C830">
            <v>301202</v>
          </cell>
          <cell r="S830">
            <v>0</v>
          </cell>
        </row>
        <row r="831">
          <cell r="C831">
            <v>301203</v>
          </cell>
          <cell r="S831">
            <v>0</v>
          </cell>
        </row>
        <row r="832">
          <cell r="C832">
            <v>301204</v>
          </cell>
          <cell r="S832">
            <v>0</v>
          </cell>
        </row>
        <row r="833">
          <cell r="C833">
            <v>301205</v>
          </cell>
          <cell r="S833">
            <v>0</v>
          </cell>
        </row>
        <row r="834">
          <cell r="C834">
            <v>301206</v>
          </cell>
          <cell r="S834">
            <v>0</v>
          </cell>
        </row>
        <row r="835">
          <cell r="C835">
            <v>301207</v>
          </cell>
          <cell r="S835">
            <v>0</v>
          </cell>
        </row>
        <row r="836">
          <cell r="C836">
            <v>301299</v>
          </cell>
          <cell r="S836">
            <v>0</v>
          </cell>
        </row>
        <row r="837">
          <cell r="C837">
            <v>3013</v>
          </cell>
          <cell r="S837">
            <v>0</v>
          </cell>
        </row>
        <row r="838">
          <cell r="C838">
            <v>301301</v>
          </cell>
          <cell r="S838">
            <v>0</v>
          </cell>
        </row>
        <row r="839">
          <cell r="C839">
            <v>301302</v>
          </cell>
          <cell r="S839">
            <v>0</v>
          </cell>
        </row>
        <row r="840">
          <cell r="C840">
            <v>301303</v>
          </cell>
          <cell r="S840">
            <v>0</v>
          </cell>
        </row>
        <row r="841">
          <cell r="C841">
            <v>301304</v>
          </cell>
          <cell r="S841">
            <v>0</v>
          </cell>
        </row>
        <row r="842">
          <cell r="C842">
            <v>301305</v>
          </cell>
          <cell r="S842">
            <v>0</v>
          </cell>
        </row>
        <row r="843">
          <cell r="C843">
            <v>301399</v>
          </cell>
          <cell r="S843">
            <v>0</v>
          </cell>
        </row>
        <row r="844">
          <cell r="C844">
            <v>302</v>
          </cell>
          <cell r="S844">
            <v>0</v>
          </cell>
        </row>
        <row r="845">
          <cell r="C845">
            <v>3021</v>
          </cell>
          <cell r="S845">
            <v>0</v>
          </cell>
        </row>
        <row r="846">
          <cell r="C846">
            <v>3022</v>
          </cell>
          <cell r="S846">
            <v>0</v>
          </cell>
        </row>
        <row r="847">
          <cell r="C847">
            <v>302201</v>
          </cell>
          <cell r="S847">
            <v>0</v>
          </cell>
        </row>
        <row r="848">
          <cell r="C848">
            <v>302202</v>
          </cell>
          <cell r="S848">
            <v>0</v>
          </cell>
        </row>
        <row r="849">
          <cell r="C849">
            <v>302203</v>
          </cell>
          <cell r="S849">
            <v>0</v>
          </cell>
        </row>
        <row r="850">
          <cell r="C850">
            <v>302204</v>
          </cell>
          <cell r="S850">
            <v>0</v>
          </cell>
        </row>
        <row r="851">
          <cell r="C851">
            <v>302205</v>
          </cell>
          <cell r="S851">
            <v>0</v>
          </cell>
        </row>
        <row r="852">
          <cell r="C852">
            <v>302206</v>
          </cell>
          <cell r="S852">
            <v>0</v>
          </cell>
        </row>
        <row r="853">
          <cell r="C853">
            <v>302207</v>
          </cell>
          <cell r="S853">
            <v>0</v>
          </cell>
        </row>
        <row r="854">
          <cell r="C854">
            <v>302299</v>
          </cell>
          <cell r="S854">
            <v>0</v>
          </cell>
        </row>
        <row r="855">
          <cell r="C855">
            <v>3023</v>
          </cell>
          <cell r="S855">
            <v>0</v>
          </cell>
        </row>
        <row r="856">
          <cell r="C856">
            <v>302301</v>
          </cell>
          <cell r="S856">
            <v>0</v>
          </cell>
        </row>
        <row r="857">
          <cell r="C857">
            <v>302302</v>
          </cell>
          <cell r="S857">
            <v>0</v>
          </cell>
        </row>
        <row r="858">
          <cell r="C858">
            <v>302303</v>
          </cell>
          <cell r="S858">
            <v>0</v>
          </cell>
        </row>
        <row r="859">
          <cell r="C859">
            <v>302304</v>
          </cell>
          <cell r="S859">
            <v>0</v>
          </cell>
        </row>
        <row r="860">
          <cell r="C860">
            <v>302305</v>
          </cell>
          <cell r="S860">
            <v>0</v>
          </cell>
        </row>
        <row r="861">
          <cell r="C861">
            <v>302399</v>
          </cell>
          <cell r="S861">
            <v>0</v>
          </cell>
        </row>
        <row r="862">
          <cell r="C862">
            <v>4</v>
          </cell>
          <cell r="S862">
            <v>744419886802</v>
          </cell>
        </row>
        <row r="863">
          <cell r="C863">
            <v>7</v>
          </cell>
          <cell r="S863">
            <v>0</v>
          </cell>
        </row>
        <row r="864">
          <cell r="C864">
            <v>8</v>
          </cell>
          <cell r="S864">
            <v>0</v>
          </cell>
        </row>
        <row r="865">
          <cell r="C865">
            <v>81</v>
          </cell>
          <cell r="S865">
            <v>0</v>
          </cell>
        </row>
        <row r="866">
          <cell r="C866">
            <v>82</v>
          </cell>
          <cell r="S86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ColWidth="9.140625"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264" t="s">
        <v>50</v>
      </c>
      <c r="B2" s="265"/>
      <c r="C2" s="265"/>
      <c r="D2" s="265"/>
      <c r="E2" s="265"/>
      <c r="F2" s="265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266" t="s">
        <v>51</v>
      </c>
      <c r="D3" s="266"/>
      <c r="E3" s="266"/>
      <c r="F3" s="266"/>
      <c r="G3" s="266"/>
      <c r="H3" s="266"/>
      <c r="I3" s="266"/>
      <c r="J3" s="266"/>
      <c r="K3" s="266"/>
      <c r="L3" s="266"/>
      <c r="M3" s="267" t="s">
        <v>23</v>
      </c>
      <c r="N3" s="274"/>
      <c r="O3" s="281" t="s">
        <v>24</v>
      </c>
      <c r="P3" s="282"/>
      <c r="Q3" s="267" t="s">
        <v>5</v>
      </c>
      <c r="R3" s="267"/>
      <c r="S3" s="274"/>
      <c r="T3" s="269"/>
      <c r="U3" s="276" t="s">
        <v>26</v>
      </c>
      <c r="V3" s="277"/>
      <c r="W3" s="278" t="s">
        <v>25</v>
      </c>
    </row>
    <row r="4" spans="1:23" ht="12.75" customHeight="1">
      <c r="A4" s="274" t="s">
        <v>27</v>
      </c>
      <c r="B4" s="267" t="s">
        <v>28</v>
      </c>
      <c r="C4" s="267" t="s">
        <v>29</v>
      </c>
      <c r="D4" s="267" t="s">
        <v>30</v>
      </c>
      <c r="E4" s="267" t="s">
        <v>31</v>
      </c>
      <c r="F4" s="267" t="s">
        <v>32</v>
      </c>
      <c r="G4" s="267" t="s">
        <v>33</v>
      </c>
      <c r="H4" s="270" t="s">
        <v>52</v>
      </c>
      <c r="I4" s="267" t="s">
        <v>34</v>
      </c>
      <c r="J4" s="269"/>
      <c r="K4" s="267" t="s">
        <v>35</v>
      </c>
      <c r="L4" s="267" t="s">
        <v>36</v>
      </c>
      <c r="M4" s="267" t="s">
        <v>35</v>
      </c>
      <c r="N4" s="267" t="s">
        <v>37</v>
      </c>
      <c r="O4" s="267" t="s">
        <v>35</v>
      </c>
      <c r="P4" s="267" t="s">
        <v>37</v>
      </c>
      <c r="Q4" s="267" t="s">
        <v>38</v>
      </c>
      <c r="R4" s="267" t="s">
        <v>39</v>
      </c>
      <c r="S4" s="267" t="s">
        <v>36</v>
      </c>
      <c r="T4" s="267" t="s">
        <v>39</v>
      </c>
      <c r="U4" s="270" t="s">
        <v>36</v>
      </c>
      <c r="V4" s="267" t="s">
        <v>39</v>
      </c>
      <c r="W4" s="279"/>
    </row>
    <row r="5" spans="1:23">
      <c r="A5" s="269"/>
      <c r="B5" s="269"/>
      <c r="C5" s="269"/>
      <c r="D5" s="269"/>
      <c r="E5" s="269"/>
      <c r="F5" s="269"/>
      <c r="G5" s="269"/>
      <c r="H5" s="271"/>
      <c r="I5" s="106" t="s">
        <v>40</v>
      </c>
      <c r="J5" s="106" t="s">
        <v>41</v>
      </c>
      <c r="K5" s="269"/>
      <c r="L5" s="269"/>
      <c r="M5" s="269"/>
      <c r="N5" s="269"/>
      <c r="O5" s="269"/>
      <c r="P5" s="269"/>
      <c r="Q5" s="268"/>
      <c r="R5" s="268"/>
      <c r="S5" s="269"/>
      <c r="T5" s="268"/>
      <c r="U5" s="271"/>
      <c r="V5" s="275"/>
      <c r="W5" s="280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272" t="s">
        <v>5</v>
      </c>
      <c r="B179" s="273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V4:V5"/>
    <mergeCell ref="U3:V3"/>
    <mergeCell ref="W3:W5"/>
    <mergeCell ref="Q4:Q5"/>
    <mergeCell ref="M3:N3"/>
    <mergeCell ref="O3:P3"/>
    <mergeCell ref="Q3:T3"/>
    <mergeCell ref="U4:U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ColWidth="9.140625"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288" t="s">
        <v>210</v>
      </c>
      <c r="B1" s="288"/>
      <c r="C1" s="288"/>
      <c r="D1" s="288"/>
      <c r="E1" s="288"/>
      <c r="F1" s="288"/>
      <c r="G1" s="288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289" t="e">
        <f>#REF!</f>
        <v>#REF!</v>
      </c>
      <c r="C2" s="290"/>
      <c r="D2" s="290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287"/>
      <c r="C3" s="287"/>
      <c r="D3" s="287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283">
        <v>41948</v>
      </c>
      <c r="C4" s="283"/>
      <c r="D4" s="283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283">
        <v>41949</v>
      </c>
      <c r="C5" s="283"/>
      <c r="D5" s="283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287">
        <v>111000</v>
      </c>
      <c r="C6" s="287"/>
      <c r="D6" s="287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285">
        <f>+$B$6*$F$7/$C$7</f>
        <v>111000</v>
      </c>
      <c r="C8" s="285"/>
      <c r="D8" s="285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283" t="s">
        <v>226</v>
      </c>
      <c r="C9" s="283"/>
      <c r="D9" s="283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287" t="e">
        <f>VLOOKUP(I11,#REF!,4,0)*1000</f>
        <v>#REF!</v>
      </c>
      <c r="C11" s="287"/>
      <c r="D11" s="287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285" t="e">
        <f>+ ROUND((B11-B19)*F10/C10,0)</f>
        <v>#REF!</v>
      </c>
      <c r="C12" s="285"/>
      <c r="D12" s="285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286" t="s">
        <v>212</v>
      </c>
      <c r="C13" s="286"/>
      <c r="D13" s="286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285">
        <f>+IF($E$13=1,ROUNDDOWN($B$8*$F$10/$C$10,0),IF(MROUND($B$8*$F$10/$C$10,10)-($B$8*$F$10/$C$10)&gt;0,MROUND($B$8*$F$10/$C$10,10)-10,MROUND($B$8*$F$10/$C$10,10)))</f>
        <v>55500</v>
      </c>
      <c r="C14" s="285"/>
      <c r="D14" s="285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285">
        <f>ROUNDDOWN($B$8*$F$10/$C$10,0)-B14</f>
        <v>0</v>
      </c>
      <c r="C15" s="285"/>
      <c r="D15" s="285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286" t="s">
        <v>223</v>
      </c>
      <c r="C16" s="286"/>
      <c r="D16" s="286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287">
        <v>10000</v>
      </c>
      <c r="C17" s="287"/>
      <c r="D17" s="287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285">
        <f>+IF($E$16=1,B17*B15,0)</f>
        <v>0</v>
      </c>
      <c r="C18" s="285"/>
      <c r="D18" s="285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287">
        <v>10000</v>
      </c>
      <c r="C19" s="287"/>
      <c r="D19" s="287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285">
        <f>+B19*B14</f>
        <v>555000000</v>
      </c>
      <c r="C20" s="285"/>
      <c r="D20" s="285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283"/>
      <c r="C21" s="283"/>
      <c r="D21" s="283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284" t="s">
        <v>241</v>
      </c>
      <c r="F23" s="284"/>
      <c r="G23" s="284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  <mergeCell ref="B21:D21"/>
    <mergeCell ref="E23:G23"/>
    <mergeCell ref="B15:D15"/>
    <mergeCell ref="B16:D16"/>
    <mergeCell ref="B17:D17"/>
    <mergeCell ref="B18:D18"/>
    <mergeCell ref="B19:D19"/>
    <mergeCell ref="B20:D20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292" t="s">
        <v>328</v>
      </c>
      <c r="F1" s="292"/>
      <c r="G1" s="293" t="s">
        <v>329</v>
      </c>
      <c r="H1" s="293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294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294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294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291" t="s">
        <v>398</v>
      </c>
      <c r="C62" s="291" t="s">
        <v>310</v>
      </c>
      <c r="D62" s="291" t="s">
        <v>403</v>
      </c>
      <c r="E62" s="295">
        <v>140130</v>
      </c>
      <c r="F62" s="295">
        <v>7</v>
      </c>
      <c r="G62" s="40">
        <v>215002</v>
      </c>
      <c r="H62" s="40">
        <v>0</v>
      </c>
    </row>
    <row r="63" spans="1:9" s="40" customFormat="1">
      <c r="B63" s="291"/>
      <c r="C63" s="291"/>
      <c r="D63" s="291"/>
      <c r="E63" s="295"/>
      <c r="F63" s="295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ColWidth="9.140625"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296" t="s">
        <v>20</v>
      </c>
      <c r="C32" s="296"/>
      <c r="D32" s="296"/>
      <c r="E32" s="296"/>
      <c r="F32" s="296"/>
      <c r="G32" s="296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296" t="s">
        <v>14</v>
      </c>
      <c r="C39" s="296"/>
      <c r="D39" s="296"/>
      <c r="E39" s="296"/>
      <c r="F39" s="296"/>
      <c r="G39" s="296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297"/>
      <c r="E43" s="298"/>
      <c r="F43" s="298"/>
      <c r="G43" s="298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view="pageBreakPreview" topLeftCell="A27" zoomScale="85" zoomScaleNormal="100" zoomScaleSheetLayoutView="85" workbookViewId="0">
      <selection activeCell="L35" sqref="L35"/>
    </sheetView>
  </sheetViews>
  <sheetFormatPr defaultColWidth="9.140625" defaultRowHeight="15"/>
  <cols>
    <col min="1" max="1" width="6.28515625" style="161" customWidth="1"/>
    <col min="2" max="2" width="6.42578125" style="161" customWidth="1"/>
    <col min="3" max="3" width="31.5703125" style="161" customWidth="1"/>
    <col min="4" max="4" width="73" style="161" customWidth="1"/>
    <col min="5" max="6" width="39.140625" style="161" customWidth="1"/>
    <col min="7" max="7" width="21.42578125" style="161" customWidth="1"/>
    <col min="8" max="8" width="19" style="161" bestFit="1" customWidth="1"/>
    <col min="9" max="16384" width="9.140625" style="161"/>
  </cols>
  <sheetData>
    <row r="1" spans="1:7" ht="18.75" customHeight="1">
      <c r="A1" s="312" t="s">
        <v>543</v>
      </c>
      <c r="B1" s="312"/>
      <c r="C1" s="312"/>
      <c r="D1" s="312"/>
      <c r="E1" s="312"/>
      <c r="F1" s="312"/>
    </row>
    <row r="2" spans="1:7" ht="18.75" customHeight="1">
      <c r="A2" s="313" t="s">
        <v>544</v>
      </c>
      <c r="B2" s="313"/>
      <c r="C2" s="313"/>
      <c r="D2" s="313"/>
      <c r="E2" s="313"/>
      <c r="F2" s="313"/>
    </row>
    <row r="3" spans="1:7" ht="18.75" customHeight="1">
      <c r="A3" s="314" t="s">
        <v>559</v>
      </c>
      <c r="B3" s="314"/>
      <c r="C3" s="314"/>
      <c r="D3" s="314"/>
      <c r="E3" s="314"/>
      <c r="F3" s="314"/>
    </row>
    <row r="4" spans="1:7" ht="18.75" customHeight="1">
      <c r="A4" s="315" t="s">
        <v>560</v>
      </c>
      <c r="B4" s="315"/>
      <c r="C4" s="315"/>
      <c r="D4" s="315"/>
      <c r="E4" s="315"/>
      <c r="F4" s="315"/>
    </row>
    <row r="5" spans="1:7" ht="18.75" customHeight="1">
      <c r="A5" s="162"/>
      <c r="B5" s="162"/>
      <c r="C5" s="162"/>
      <c r="D5" s="162"/>
      <c r="E5" s="162"/>
      <c r="F5" s="162"/>
    </row>
    <row r="6" spans="1:7" ht="18.75" customHeight="1">
      <c r="A6" s="312" t="s">
        <v>545</v>
      </c>
      <c r="B6" s="312"/>
      <c r="C6" s="312"/>
      <c r="D6" s="312"/>
      <c r="E6" s="312"/>
      <c r="F6" s="312"/>
    </row>
    <row r="7" spans="1:7" ht="18.75" customHeight="1">
      <c r="A7" s="312" t="s">
        <v>546</v>
      </c>
      <c r="B7" s="312"/>
      <c r="C7" s="312"/>
      <c r="D7" s="312"/>
      <c r="E7" s="312"/>
      <c r="F7" s="312"/>
    </row>
    <row r="8" spans="1:7" ht="18.75" customHeight="1">
      <c r="A8" s="163"/>
      <c r="B8" s="163"/>
      <c r="C8" s="163"/>
      <c r="D8" s="163"/>
      <c r="E8" s="163"/>
      <c r="F8" s="163"/>
    </row>
    <row r="9" spans="1:7" ht="18.75" customHeight="1">
      <c r="A9" s="163"/>
      <c r="B9" s="163"/>
      <c r="C9" s="230" t="s">
        <v>547</v>
      </c>
      <c r="D9" s="231" t="s">
        <v>548</v>
      </c>
      <c r="E9" s="163"/>
      <c r="F9" s="163"/>
    </row>
    <row r="10" spans="1:7" ht="18.75" customHeight="1">
      <c r="A10" s="163"/>
      <c r="B10" s="163"/>
      <c r="C10" s="232" t="s">
        <v>549</v>
      </c>
      <c r="D10" s="233" t="s">
        <v>550</v>
      </c>
      <c r="E10" s="163"/>
      <c r="F10" s="163"/>
    </row>
    <row r="11" spans="1:7" ht="18.75" customHeight="1">
      <c r="A11" s="163"/>
      <c r="B11" s="163"/>
      <c r="C11" s="163"/>
      <c r="D11" s="163"/>
      <c r="E11" s="163"/>
      <c r="F11" s="163"/>
    </row>
    <row r="12" spans="1:7" ht="18.75" customHeight="1">
      <c r="A12" s="221" t="s">
        <v>531</v>
      </c>
      <c r="B12" s="221"/>
      <c r="C12" s="221"/>
      <c r="D12" s="221" t="s">
        <v>561</v>
      </c>
      <c r="E12" s="165"/>
      <c r="F12" s="165"/>
    </row>
    <row r="13" spans="1:7" ht="18.75" customHeight="1">
      <c r="A13" s="222"/>
      <c r="B13" s="222" t="s">
        <v>532</v>
      </c>
      <c r="C13" s="222"/>
      <c r="D13" s="222" t="s">
        <v>554</v>
      </c>
      <c r="E13" s="165"/>
      <c r="F13" s="165"/>
    </row>
    <row r="14" spans="1:7" s="166" customFormat="1" ht="18.75" customHeight="1">
      <c r="A14" s="221" t="s">
        <v>533</v>
      </c>
      <c r="B14" s="221"/>
      <c r="C14" s="221"/>
      <c r="D14" s="221" t="s">
        <v>534</v>
      </c>
      <c r="E14" s="164"/>
    </row>
    <row r="15" spans="1:7" ht="18.75" customHeight="1">
      <c r="A15" s="226"/>
      <c r="B15" s="222" t="s">
        <v>535</v>
      </c>
      <c r="C15" s="226"/>
      <c r="D15" s="222" t="s">
        <v>536</v>
      </c>
      <c r="E15" s="165"/>
    </row>
    <row r="16" spans="1:7" s="166" customFormat="1" ht="18.75" customHeight="1">
      <c r="A16" s="221" t="s">
        <v>537</v>
      </c>
      <c r="B16" s="221"/>
      <c r="C16" s="221"/>
      <c r="D16" s="221" t="s">
        <v>555</v>
      </c>
      <c r="G16" s="167">
        <f>F24+1</f>
        <v>46261</v>
      </c>
    </row>
    <row r="17" spans="1:9" ht="18.75" customHeight="1">
      <c r="A17" s="226"/>
      <c r="B17" s="222" t="s">
        <v>538</v>
      </c>
      <c r="C17" s="226"/>
      <c r="D17" s="222" t="s">
        <v>556</v>
      </c>
      <c r="G17" s="167">
        <f>G16+6</f>
        <v>46267</v>
      </c>
    </row>
    <row r="18" spans="1:9" s="166" customFormat="1" ht="18.75" customHeight="1">
      <c r="A18" s="299" t="s">
        <v>551</v>
      </c>
      <c r="B18" s="299"/>
      <c r="C18" s="299"/>
      <c r="D18" s="223" t="str">
        <f>"Từ ngày "&amp;TEXT(G16,"dd/mm/yyyy;@")&amp;" đến "&amp;TEXT(G17,"dd/mm/yyyy;@")</f>
        <v>Từ ngày 27/08/2026 đến 02/09/2026</v>
      </c>
      <c r="G18" s="168"/>
    </row>
    <row r="19" spans="1:9" ht="18.75" customHeight="1">
      <c r="A19" s="227"/>
      <c r="B19" s="228" t="s">
        <v>552</v>
      </c>
      <c r="C19" s="227"/>
      <c r="D19" s="224" t="str">
        <f>"From "&amp;TEXT(G16,"dd/mm/yyyy;@")&amp;" to "&amp;TEXT(G17,"dd/mm/yyyy;@")</f>
        <v>From 27/08/2026 to 02/09/2026</v>
      </c>
      <c r="G19" s="169"/>
    </row>
    <row r="20" spans="1:9" ht="18.75" customHeight="1">
      <c r="A20" s="229" t="s">
        <v>557</v>
      </c>
      <c r="B20" s="229"/>
      <c r="C20" s="227"/>
      <c r="D20" s="225">
        <f>G17+1</f>
        <v>46268</v>
      </c>
      <c r="G20" s="169"/>
    </row>
    <row r="21" spans="1:9" ht="18.75" customHeight="1">
      <c r="A21" s="227"/>
      <c r="B21" s="228" t="s">
        <v>558</v>
      </c>
      <c r="C21" s="227"/>
      <c r="D21" s="224">
        <f>D20</f>
        <v>46268</v>
      </c>
      <c r="G21" s="169"/>
    </row>
    <row r="22" spans="1:9" ht="15.75" customHeight="1">
      <c r="A22" s="247"/>
      <c r="B22" s="247"/>
      <c r="C22" s="247"/>
      <c r="D22" s="247"/>
      <c r="E22" s="247"/>
      <c r="F22" s="248" t="s">
        <v>539</v>
      </c>
    </row>
    <row r="23" spans="1:9" ht="36.75" customHeight="1">
      <c r="A23" s="304"/>
      <c r="B23" s="304"/>
      <c r="C23" s="306"/>
      <c r="D23" s="306"/>
      <c r="E23" s="249" t="s">
        <v>602</v>
      </c>
      <c r="F23" s="245" t="s">
        <v>604</v>
      </c>
      <c r="G23" s="197"/>
    </row>
    <row r="24" spans="1:9" ht="15.75" customHeight="1">
      <c r="A24" s="305"/>
      <c r="B24" s="244"/>
      <c r="C24" s="214"/>
      <c r="D24" s="215"/>
      <c r="E24" s="216">
        <f>G17</f>
        <v>46267</v>
      </c>
      <c r="F24" s="246">
        <v>46260</v>
      </c>
      <c r="G24" s="198"/>
    </row>
    <row r="25" spans="1:9" ht="33.75" customHeight="1">
      <c r="A25" s="217" t="s">
        <v>553</v>
      </c>
      <c r="B25" s="307" t="s">
        <v>567</v>
      </c>
      <c r="C25" s="308"/>
      <c r="D25" s="309"/>
      <c r="E25" s="218"/>
      <c r="F25" s="219"/>
      <c r="G25" s="199"/>
    </row>
    <row r="26" spans="1:9" ht="33.75" customHeight="1">
      <c r="A26" s="180" t="s">
        <v>568</v>
      </c>
      <c r="B26" s="300" t="s">
        <v>569</v>
      </c>
      <c r="C26" s="300"/>
      <c r="D26" s="300"/>
      <c r="E26" s="180"/>
      <c r="F26" s="181"/>
      <c r="G26" s="200"/>
    </row>
    <row r="27" spans="1:9" ht="24.75" customHeight="1">
      <c r="A27" s="182" t="s">
        <v>570</v>
      </c>
      <c r="B27" s="183"/>
      <c r="C27" s="311" t="s">
        <v>571</v>
      </c>
      <c r="D27" s="311"/>
      <c r="E27" s="251">
        <f>F31</f>
        <v>878352247454</v>
      </c>
      <c r="F27" s="185">
        <v>895059841415</v>
      </c>
      <c r="G27" s="201"/>
      <c r="I27" s="261"/>
    </row>
    <row r="28" spans="1:9" ht="24.75" customHeight="1">
      <c r="A28" s="182" t="s">
        <v>572</v>
      </c>
      <c r="B28" s="183"/>
      <c r="C28" s="311" t="s">
        <v>573</v>
      </c>
      <c r="D28" s="311"/>
      <c r="E28" s="251"/>
      <c r="F28" s="185"/>
      <c r="G28" s="201"/>
      <c r="I28" s="261"/>
    </row>
    <row r="29" spans="1:9" ht="24.75" customHeight="1">
      <c r="A29" s="182" t="s">
        <v>574</v>
      </c>
      <c r="B29" s="183"/>
      <c r="C29" s="311" t="s">
        <v>575</v>
      </c>
      <c r="D29" s="311"/>
      <c r="E29" s="252">
        <f>F33</f>
        <v>14578.9</v>
      </c>
      <c r="F29" s="195">
        <v>14557.03</v>
      </c>
      <c r="G29" s="202"/>
      <c r="I29" s="261"/>
    </row>
    <row r="30" spans="1:9" ht="35.25" customHeight="1">
      <c r="A30" s="180" t="s">
        <v>576</v>
      </c>
      <c r="B30" s="300" t="s">
        <v>577</v>
      </c>
      <c r="C30" s="300"/>
      <c r="D30" s="300"/>
      <c r="E30" s="253"/>
      <c r="F30" s="186"/>
      <c r="G30" s="203"/>
      <c r="I30" s="261"/>
    </row>
    <row r="31" spans="1:9" ht="24.75" customHeight="1">
      <c r="A31" s="182" t="s">
        <v>578</v>
      </c>
      <c r="B31" s="183"/>
      <c r="C31" s="303" t="s">
        <v>571</v>
      </c>
      <c r="D31" s="303"/>
      <c r="E31" s="251">
        <v>871071454454</v>
      </c>
      <c r="F31" s="185">
        <v>878352247454</v>
      </c>
      <c r="G31" s="201"/>
      <c r="I31" s="261"/>
    </row>
    <row r="32" spans="1:9" ht="24.75" customHeight="1">
      <c r="A32" s="182" t="s">
        <v>579</v>
      </c>
      <c r="B32" s="183"/>
      <c r="C32" s="303" t="s">
        <v>573</v>
      </c>
      <c r="D32" s="303"/>
      <c r="E32" s="251" t="s">
        <v>322</v>
      </c>
      <c r="F32" s="185" t="s">
        <v>322</v>
      </c>
      <c r="G32" s="201"/>
      <c r="I32" s="261"/>
    </row>
    <row r="33" spans="1:9" ht="24.75" customHeight="1">
      <c r="A33" s="182" t="s">
        <v>580</v>
      </c>
      <c r="B33" s="183"/>
      <c r="C33" s="303" t="s">
        <v>575</v>
      </c>
      <c r="D33" s="303"/>
      <c r="E33" s="252">
        <v>14600.04</v>
      </c>
      <c r="F33" s="195">
        <v>14578.9</v>
      </c>
      <c r="G33" s="202"/>
      <c r="I33" s="261"/>
    </row>
    <row r="34" spans="1:9" ht="35.25" customHeight="1">
      <c r="A34" s="180" t="s">
        <v>581</v>
      </c>
      <c r="B34" s="300" t="s">
        <v>582</v>
      </c>
      <c r="C34" s="300"/>
      <c r="D34" s="300"/>
      <c r="E34" s="254">
        <f>E31-E27</f>
        <v>-7280793000</v>
      </c>
      <c r="F34" s="212">
        <v>-16707593961</v>
      </c>
      <c r="G34" s="204"/>
      <c r="I34" s="261"/>
    </row>
    <row r="35" spans="1:9" ht="44.25" customHeight="1">
      <c r="A35" s="184" t="s">
        <v>583</v>
      </c>
      <c r="B35" s="187"/>
      <c r="C35" s="311" t="s">
        <v>584</v>
      </c>
      <c r="D35" s="311"/>
      <c r="E35" s="255">
        <f>E34-E36</f>
        <v>1260103517</v>
      </c>
      <c r="F35" s="188">
        <v>1334637266</v>
      </c>
      <c r="G35" s="205"/>
      <c r="I35" s="261"/>
    </row>
    <row r="36" spans="1:9" ht="44.25" customHeight="1">
      <c r="A36" s="184" t="s">
        <v>585</v>
      </c>
      <c r="B36" s="187"/>
      <c r="C36" s="303" t="s">
        <v>586</v>
      </c>
      <c r="D36" s="303"/>
      <c r="E36" s="251">
        <v>-8540896517</v>
      </c>
      <c r="F36" s="185">
        <v>-18042231227</v>
      </c>
      <c r="G36" s="201"/>
      <c r="I36" s="261"/>
    </row>
    <row r="37" spans="1:9" ht="44.25" customHeight="1">
      <c r="A37" s="184" t="s">
        <v>587</v>
      </c>
      <c r="B37" s="187"/>
      <c r="C37" s="303" t="s">
        <v>588</v>
      </c>
      <c r="D37" s="303"/>
      <c r="E37" s="256"/>
      <c r="F37" s="196"/>
      <c r="G37" s="206"/>
      <c r="I37" s="261"/>
    </row>
    <row r="38" spans="1:9" ht="35.25" customHeight="1">
      <c r="A38" s="180" t="s">
        <v>589</v>
      </c>
      <c r="B38" s="300" t="s">
        <v>590</v>
      </c>
      <c r="C38" s="300"/>
      <c r="D38" s="300"/>
      <c r="E38" s="257">
        <f>ROUND(E33-E29,2)</f>
        <v>21.14</v>
      </c>
      <c r="F38" s="213">
        <v>21.87</v>
      </c>
      <c r="G38" s="207"/>
      <c r="I38" s="261"/>
    </row>
    <row r="39" spans="1:9" ht="39" customHeight="1">
      <c r="A39" s="180" t="s">
        <v>591</v>
      </c>
      <c r="B39" s="300" t="s">
        <v>605</v>
      </c>
      <c r="C39" s="300"/>
      <c r="D39" s="300"/>
      <c r="E39" s="258"/>
      <c r="F39" s="189"/>
      <c r="G39" s="208"/>
      <c r="I39" s="261"/>
    </row>
    <row r="40" spans="1:9" ht="24.75" customHeight="1">
      <c r="A40" s="182" t="s">
        <v>592</v>
      </c>
      <c r="B40" s="190"/>
      <c r="C40" s="303" t="s">
        <v>593</v>
      </c>
      <c r="D40" s="303"/>
      <c r="E40" s="251">
        <v>2403176961802</v>
      </c>
      <c r="F40" s="185">
        <v>2403176961802</v>
      </c>
      <c r="G40" s="202"/>
      <c r="I40" s="261"/>
    </row>
    <row r="41" spans="1:9" ht="24.75" customHeight="1">
      <c r="A41" s="182" t="s">
        <v>594</v>
      </c>
      <c r="B41" s="190"/>
      <c r="C41" s="303" t="s">
        <v>595</v>
      </c>
      <c r="D41" s="303"/>
      <c r="E41" s="251">
        <v>854981496814</v>
      </c>
      <c r="F41" s="185">
        <v>854981496814</v>
      </c>
      <c r="G41" s="250"/>
      <c r="I41" s="261"/>
    </row>
    <row r="42" spans="1:9" ht="35.25" customHeight="1">
      <c r="A42" s="191">
        <v>6</v>
      </c>
      <c r="B42" s="300" t="s">
        <v>596</v>
      </c>
      <c r="C42" s="300"/>
      <c r="D42" s="300"/>
      <c r="E42" s="259"/>
      <c r="F42" s="192"/>
      <c r="G42" s="209"/>
      <c r="I42" s="261"/>
    </row>
    <row r="43" spans="1:9" ht="33" customHeight="1">
      <c r="A43" s="193">
        <v>6.1</v>
      </c>
      <c r="B43" s="194"/>
      <c r="C43" s="301" t="s">
        <v>597</v>
      </c>
      <c r="D43" s="301"/>
      <c r="E43" s="252">
        <v>2284214.7000000002</v>
      </c>
      <c r="F43" s="195">
        <v>2284214.7000000002</v>
      </c>
      <c r="G43" s="202"/>
      <c r="I43" s="261"/>
    </row>
    <row r="44" spans="1:9" ht="33" customHeight="1">
      <c r="A44" s="193">
        <v>6.2</v>
      </c>
      <c r="B44" s="194"/>
      <c r="C44" s="301" t="s">
        <v>598</v>
      </c>
      <c r="D44" s="301"/>
      <c r="E44" s="251">
        <f>ROUND(E43*E33,0)</f>
        <v>33349625989</v>
      </c>
      <c r="F44" s="185">
        <v>33301337690</v>
      </c>
      <c r="G44" s="201"/>
      <c r="I44" s="261"/>
    </row>
    <row r="45" spans="1:9" ht="33" customHeight="1">
      <c r="A45" s="193">
        <v>6.3</v>
      </c>
      <c r="B45" s="194"/>
      <c r="C45" s="301" t="s">
        <v>599</v>
      </c>
      <c r="D45" s="301"/>
      <c r="E45" s="262">
        <f>E44/E31</f>
        <v>3.828575235530364E-2</v>
      </c>
      <c r="F45" s="263">
        <v>3.7913420027702517E-2</v>
      </c>
      <c r="G45" s="210"/>
      <c r="I45" s="261"/>
    </row>
    <row r="46" spans="1:9" ht="35.25" customHeight="1">
      <c r="A46" s="217" t="s">
        <v>600</v>
      </c>
      <c r="B46" s="302" t="s">
        <v>601</v>
      </c>
      <c r="C46" s="302"/>
      <c r="D46" s="302"/>
      <c r="E46" s="217"/>
      <c r="F46" s="220"/>
      <c r="G46" s="211"/>
    </row>
    <row r="47" spans="1:9" ht="15.75" customHeight="1">
      <c r="A47" s="176"/>
      <c r="B47" s="176"/>
      <c r="C47" s="176"/>
      <c r="D47" s="176"/>
      <c r="E47" s="176"/>
      <c r="F47" s="170"/>
    </row>
    <row r="48" spans="1:9" ht="23.25" customHeight="1">
      <c r="A48" s="221" t="s">
        <v>540</v>
      </c>
      <c r="B48" s="221"/>
      <c r="C48" s="221"/>
      <c r="D48" s="260"/>
      <c r="E48" s="299" t="s">
        <v>541</v>
      </c>
      <c r="F48" s="299"/>
    </row>
    <row r="49" spans="1:6" ht="23.25" customHeight="1">
      <c r="A49" s="299" t="s">
        <v>603</v>
      </c>
      <c r="B49" s="299"/>
      <c r="C49" s="299"/>
      <c r="D49" s="299"/>
      <c r="E49" s="310" t="s">
        <v>542</v>
      </c>
      <c r="F49" s="310"/>
    </row>
    <row r="50" spans="1:6" ht="23.25" customHeight="1">
      <c r="C50" s="234"/>
      <c r="D50" s="234"/>
      <c r="E50" s="222"/>
      <c r="F50" s="222"/>
    </row>
    <row r="51" spans="1:6" ht="23.25" customHeight="1">
      <c r="A51" s="171"/>
      <c r="B51" s="171"/>
      <c r="C51" s="235"/>
      <c r="D51" s="235"/>
      <c r="E51" s="236"/>
      <c r="F51" s="236"/>
    </row>
    <row r="52" spans="1:6" ht="23.25" customHeight="1">
      <c r="A52" s="171"/>
      <c r="B52" s="171"/>
      <c r="C52" s="235"/>
      <c r="D52" s="235"/>
      <c r="E52" s="236"/>
      <c r="F52" s="236"/>
    </row>
    <row r="53" spans="1:6" ht="23.25" customHeight="1">
      <c r="A53" s="171"/>
      <c r="B53" s="171"/>
      <c r="C53" s="235"/>
      <c r="D53" s="235"/>
      <c r="E53" s="236"/>
      <c r="F53" s="236"/>
    </row>
    <row r="54" spans="1:6" ht="23.25" customHeight="1">
      <c r="A54" s="171"/>
      <c r="B54" s="171"/>
      <c r="C54" s="235"/>
      <c r="D54" s="235"/>
      <c r="E54" s="236"/>
      <c r="F54" s="236"/>
    </row>
    <row r="55" spans="1:6" ht="23.25" customHeight="1">
      <c r="A55" s="171"/>
      <c r="B55" s="171"/>
      <c r="C55" s="235"/>
      <c r="D55" s="235"/>
      <c r="E55" s="236"/>
      <c r="F55" s="236"/>
    </row>
    <row r="56" spans="1:6" ht="23.25" customHeight="1">
      <c r="A56" s="171"/>
      <c r="B56" s="171"/>
      <c r="C56" s="235"/>
      <c r="D56" s="235"/>
      <c r="E56" s="236"/>
      <c r="F56" s="236"/>
    </row>
    <row r="57" spans="1:6" ht="23.25" customHeight="1">
      <c r="A57" s="171"/>
      <c r="B57" s="171"/>
      <c r="C57" s="236"/>
      <c r="D57" s="236"/>
      <c r="E57" s="236"/>
      <c r="F57" s="236"/>
    </row>
    <row r="58" spans="1:6" ht="23.25" customHeight="1">
      <c r="A58" s="171"/>
      <c r="B58" s="171"/>
      <c r="C58" s="236"/>
      <c r="D58" s="236"/>
      <c r="E58" s="236"/>
      <c r="F58" s="236"/>
    </row>
    <row r="59" spans="1:6" ht="23.25" customHeight="1">
      <c r="A59" s="237" t="s">
        <v>562</v>
      </c>
      <c r="B59" s="177"/>
      <c r="C59" s="237"/>
      <c r="D59" s="238"/>
      <c r="E59" s="239" t="s">
        <v>563</v>
      </c>
      <c r="F59" s="239"/>
    </row>
    <row r="60" spans="1:6" ht="23.25" customHeight="1">
      <c r="A60" s="241" t="s">
        <v>606</v>
      </c>
      <c r="B60" s="178"/>
      <c r="C60" s="240"/>
      <c r="D60" s="240"/>
      <c r="E60" s="241" t="s">
        <v>564</v>
      </c>
      <c r="F60" s="241"/>
    </row>
    <row r="61" spans="1:6" ht="23.25" customHeight="1">
      <c r="A61" s="243" t="s">
        <v>565</v>
      </c>
      <c r="B61" s="179"/>
      <c r="C61" s="242"/>
      <c r="D61" s="242"/>
      <c r="E61" s="243" t="s">
        <v>566</v>
      </c>
      <c r="F61" s="243"/>
    </row>
    <row r="62" spans="1:6" ht="16.5">
      <c r="A62" s="172"/>
      <c r="B62" s="172"/>
      <c r="C62" s="172"/>
      <c r="D62" s="172"/>
    </row>
    <row r="63" spans="1:6" ht="16.5">
      <c r="A63" s="173"/>
      <c r="B63" s="173"/>
      <c r="C63" s="173"/>
      <c r="D63" s="173"/>
    </row>
    <row r="64" spans="1:6" ht="16.5">
      <c r="A64" s="174"/>
      <c r="B64" s="174"/>
      <c r="C64" s="173"/>
      <c r="D64" s="173"/>
    </row>
    <row r="65" spans="1:2" ht="15.75">
      <c r="A65" s="175"/>
      <c r="B65" s="175"/>
    </row>
  </sheetData>
  <mergeCells count="34">
    <mergeCell ref="A18:C18"/>
    <mergeCell ref="A1:F1"/>
    <mergeCell ref="A2:F2"/>
    <mergeCell ref="A3:F3"/>
    <mergeCell ref="A4:F4"/>
    <mergeCell ref="A6:F6"/>
    <mergeCell ref="A7:F7"/>
    <mergeCell ref="A23:A24"/>
    <mergeCell ref="B23:D23"/>
    <mergeCell ref="B25:D25"/>
    <mergeCell ref="E48:F48"/>
    <mergeCell ref="E49:F49"/>
    <mergeCell ref="C35:D35"/>
    <mergeCell ref="C41:D41"/>
    <mergeCell ref="B26:D26"/>
    <mergeCell ref="C27:D27"/>
    <mergeCell ref="C28:D28"/>
    <mergeCell ref="C29:D29"/>
    <mergeCell ref="B30:D30"/>
    <mergeCell ref="C31:D31"/>
    <mergeCell ref="C32:D32"/>
    <mergeCell ref="C33:D33"/>
    <mergeCell ref="B34:D34"/>
    <mergeCell ref="C36:D36"/>
    <mergeCell ref="C37:D37"/>
    <mergeCell ref="B38:D38"/>
    <mergeCell ref="B39:D39"/>
    <mergeCell ref="C40:D40"/>
    <mergeCell ref="A49:D49"/>
    <mergeCell ref="B42:D42"/>
    <mergeCell ref="C43:D43"/>
    <mergeCell ref="C44:D44"/>
    <mergeCell ref="C45:D45"/>
    <mergeCell ref="B46:D46"/>
  </mergeCells>
  <printOptions horizontalCentered="1" verticalCentered="1"/>
  <pageMargins left="0.7" right="0.4" top="0.75" bottom="0.75" header="0.3" footer="0.3"/>
  <pageSetup scale="4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xAWoKNQMaXDDDLBBHpLIRcJxBWD+BywgfSiO0nVVktY=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hv8p8cueglYNKMZNUgKor7WlTadZObbAg2OyDQn6S1Q=</DigestValue>
    </Reference>
  </SignedInfo>
  <SignatureValue>SaKlLQ1wrElqXcQXkcTz7RtUsP8ojX3ilMPODq4i5QLjoh0J3Jwvkye2+yBzVdcpZ88e6tdirOuQ
4iw/kcHdw/f5z6P2+/VQ6oSF7VG/9SYSjb+8c4um59FzlJvjfHQvSULs28F2wjB9W2ThNYomsszQ
b8SQ1ZX8Q6+XfIzHILq//zq4clK6OwhckOFWI0GUvQCpIub0RJZ2HhqMq6mjw0yTkYVc57Ab25Ld
RjMQ6wxrvu3emz7OLnYL/xbC4Q8+epyGT4EnSwTBIjrNHp7YLZt7cfCXglOBc8Qr0QkT9cbXqhKX
40ae7cCP3FPFQwviNXFxTypAjFQ7QfkzIPjQiw==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8LGqOOR8E3FkOLTFmMAtxDvZ23ERfrSwnaUyqfWhtN4=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HJtP+1MkLx5SW9LVmKJZxjH6dK8cPa+PAByJrUnWotg=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IGKksoFcBkccL2vUH9lIJyroKHbZJzMrgbSzDOVMOgM=</DigestValue>
      </Reference>
      <Reference URI="/xl/worksheets/sheet3.xml?ContentType=application/vnd.openxmlformats-officedocument.spreadsheetml.worksheet+xml">
        <DigestMethod Algorithm="http://www.w3.org/2001/04/xmlenc#sha256"/>
        <DigestValue>7jOWukWMmWrCPiZEdhZBqXNgO9somxZYdLig2a6wiag=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6idfrUx4dJ9TiOjHPlksySkcJXvKv5O3hDBy7X91Ons=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2026-09-03T08:42:59Z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2026-09-03T08:42:59Z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AXnZJVpMCLSbjKfOeDDd5LzVDUE9DRuhOGrL2E034/s=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Hndka6aoDGfblWgXSvIu2wMjTJCNK7YH4XQtENm9V/4=</DigestValue>
    </Reference>
  </SignedInfo>
  <SignatureValue>lctDUpGGrw+zlwgy2BYcT7wsl1bVqlQe7kHhigjWuFx++ywTiyBD24pk78WBUBSpXoenDoeY4W2q
f/+N0orxgcAQN/UL5Ad0o1CYuc1PpL95Wokofs2HXVZnQVs06j/PeplerkrTOWuRY1jkGeQFioZ7
ZIKgQqi+0ei7krK4OXRdD2DiyszmNSNjJQbAIRKRJn7jaOMd7I7Dfj7D6fGbzKziyRMmdYVJft59
th4oRHyttV5YuQT4wgvNyBgpXI7R+yIwVyRCzyYawGYuHgF0P+xgpAkuMWMHEU/nOk8ZHnDAPg/l
Ro53VvKhQgGMcmLGSyOV/jxHqff0QjJpL8yn+g==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+ildauKHvl6e1LaayAWQoyexGD+BgWs68Qb5LUyUREg=</DigestValue>
      </Reference>
      <Reference URI="/xl/calcChain.xml?ContentType=application/vnd.openxmlformats-officedocument.spreadsheetml.calcChain+xml">
        <DigestMethod Algorithm="http://www.w3.org/2001/04/xmlenc#sha256"/>
        <DigestValue>hyCXZXoeyjX6NJ7wWAn0+0/4b0UhpPzRSsXmu2xPO8U=</DigestValue>
      </Reference>
      <Reference URI="/xl/drawings/drawing1.xml?ContentType=application/vnd.openxmlformats-officedocument.drawing+xml">
        <DigestMethod Algorithm="http://www.w3.org/2001/04/xmlenc#sha256"/>
        <DigestValue>QKluRp3WF5WgKC+4hGsl7cB+7p3uobcE8ZolQzUCB2M=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+SQi5p5UMzDxHaRKa2YkwC0qV8C1aBOi9ZAGK64UEjs=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xEvVPMb2g6GrCrINoCanSs6KD7m9snDajNLB/Yx3Un0=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vqL5obdn6NIc/KeSHvLMruvmzbQqxpaJrUrqo+ahTcM=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noQ487ch/hbDpwmkUpAb+5Ien2R+pxkpd2anPC5JtbI=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FQFq+qjxABrz8228UriFUtH9njP3f8kDq/jjWuBhAGk=</DigestValue>
      </Reference>
      <Reference URI="/xl/sharedStrings.xml?ContentType=application/vnd.openxmlformats-officedocument.spreadsheetml.sharedStrings+xml">
        <DigestMethod Algorithm="http://www.w3.org/2001/04/xmlenc#sha256"/>
        <DigestValue>xhat4ZMcZjUe4ctcCaNHBB1CZ6I0tykL04D/0iuYBoI=</DigestValue>
      </Reference>
      <Reference URI="/xl/styles.xml?ContentType=application/vnd.openxmlformats-officedocument.spreadsheetml.styles+xml">
        <DigestMethod Algorithm="http://www.w3.org/2001/04/xmlenc#sha256"/>
        <DigestValue>8LGqOOR8E3FkOLTFmMAtxDvZ23ERfrSwnaUyqfWhtN4=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HJtP+1MkLx5SW9LVmKJZxjH6dK8cPa+PAByJrUnWotg=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/3ofRylsUvlPscG1Xoa4Kgh1ir9P8tW/F7PDlnplt1o=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G2woN2tykG8CkxnIS3FseQx011tDpDfp/SwG+Sgf99I=</DigestValue>
      </Reference>
      <Reference URI="/xl/worksheets/sheet2.xml?ContentType=application/vnd.openxmlformats-officedocument.spreadsheetml.worksheet+xml">
        <DigestMethod Algorithm="http://www.w3.org/2001/04/xmlenc#sha256"/>
        <DigestValue>IGKksoFcBkccL2vUH9lIJyroKHbZJzMrgbSzDOVMOgM=</DigestValue>
      </Reference>
      <Reference URI="/xl/worksheets/sheet3.xml?ContentType=application/vnd.openxmlformats-officedocument.spreadsheetml.worksheet+xml">
        <DigestMethod Algorithm="http://www.w3.org/2001/04/xmlenc#sha256"/>
        <DigestValue>7jOWukWMmWrCPiZEdhZBqXNgO9somxZYdLig2a6wiag=</DigestValue>
      </Reference>
      <Reference URI="/xl/worksheets/sheet4.xml?ContentType=application/vnd.openxmlformats-officedocument.spreadsheetml.worksheet+xml">
        <DigestMethod Algorithm="http://www.w3.org/2001/04/xmlenc#sha256"/>
        <DigestValue>quQBNuxQW9ol9bgTl8e6OuqpGDQrw8IZiG1fMZ8luXY=</DigestValue>
      </Reference>
      <Reference URI="/xl/worksheets/sheet5.xml?ContentType=application/vnd.openxmlformats-officedocument.spreadsheetml.worksheet+xml">
        <DigestMethod Algorithm="http://www.w3.org/2001/04/xmlenc#sha256"/>
        <DigestValue>KHpFhxVLsRE9yHXHakoi/9Gk2CGAf8gumCUIrmLQoZU=</DigestValue>
      </Reference>
      <Reference URI="/xl/worksheets/sheet6.xml?ContentType=application/vnd.openxmlformats-officedocument.spreadsheetml.worksheet+xml">
        <DigestMethod Algorithm="http://www.w3.org/2001/04/xmlenc#sha256"/>
        <DigestValue>6idfrUx4dJ9TiOjHPlksySkcJXvKv5O3hDBy7X91Ons=</DigestValue>
      </Reference>
      <Reference URI="/xl/worksheets/sheet7.xml?ContentType=application/vnd.openxmlformats-officedocument.spreadsheetml.worksheet+xml">
        <DigestMethod Algorithm="http://www.w3.org/2001/04/xmlenc#sha256"/>
        <DigestValue>2ukjCs2/YqcbwPDmlzImP3N1135gvjrr4ZFEYw/9mPA=</DigestValue>
      </Reference>
      <Reference URI="/xl/worksheets/sheet8.xml?ContentType=application/vnd.openxmlformats-officedocument.spreadsheetml.worksheet+xml">
        <DigestMethod Algorithm="http://www.w3.org/2001/04/xmlenc#sha256"/>
        <DigestValue>m/XwoiXYlgTKWrkVKW976kln2EbVK5V99uOZJaqKoWg=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2026-09-04T03:40:31Z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2026-09-04T03:40:31Z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Recon</vt:lpstr>
      <vt:lpstr>UPCOM</vt:lpstr>
      <vt:lpstr>RIGHT VALUATION</vt:lpstr>
      <vt:lpstr>Entries</vt:lpstr>
      <vt:lpstr>TD DATA</vt:lpstr>
      <vt:lpstr>PL25 to print </vt:lpstr>
      <vt:lpstr>Distributor code</vt:lpstr>
      <vt:lpstr>Sheet2</vt:lpstr>
      <vt:lpstr>Entries!Print_Area</vt:lpstr>
      <vt:lpstr>'PL25 to print '!Print_Area</vt:lpstr>
      <vt:lpstr>'RIGHT VALUATION'!Print_Area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NGUYEN THI MY DUNG</cp:lastModifiedBy>
  <cp:lastPrinted>2026-09-03T08:31:57Z</cp:lastPrinted>
  <dcterms:created xsi:type="dcterms:W3CDTF">2014-09-25T08:23:57Z</dcterms:created>
  <dcterms:modified xsi:type="dcterms:W3CDTF">2026-09-03T08:32:08Z</dcterms:modified>
</cp:coreProperties>
</file>